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USUARIO\Desktop\ESTADISTICA 2026\JUNIO\PN TUNJA\carne la barril\"/>
    </mc:Choice>
  </mc:AlternateContent>
  <xr:revisionPtr revIDLastSave="0" documentId="13_ncr:1_{8B6E4019-1DAD-4638-8E14-3A35DA66C4A9}" xr6:coauthVersionLast="47" xr6:coauthVersionMax="47" xr10:uidLastSave="{00000000-0000-0000-0000-000000000000}"/>
  <bookViews>
    <workbookView xWindow="-110" yWindow="-110" windowWidth="19420" windowHeight="10420" tabRatio="958" firstSheet="5" activeTab="10"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CONSOLIDADO FINAL" sheetId="25" state="hidden" r:id="rId13"/>
    <sheet name="Hoja1" sheetId="26" state="hidden"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4" l="1"/>
  <c r="J40" i="7"/>
  <c r="N40" i="7"/>
  <c r="R40" i="7"/>
  <c r="V40" i="7"/>
  <c r="Z40" i="7"/>
  <c r="AD40" i="7"/>
  <c r="AH40" i="7"/>
  <c r="AL40" i="7"/>
  <c r="B9" i="11"/>
  <c r="G36" i="10"/>
  <c r="F25" i="11" s="1"/>
  <c r="M25" i="10"/>
  <c r="F24" i="11" s="1"/>
  <c r="G25" i="10"/>
  <c r="F23"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F30" i="11" l="1"/>
  <c r="J42" i="7"/>
  <c r="M34" i="10"/>
</calcChain>
</file>

<file path=xl/sharedStrings.xml><?xml version="1.0" encoding="utf-8"?>
<sst xmlns="http://schemas.openxmlformats.org/spreadsheetml/2006/main" count="235" uniqueCount="184">
  <si>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</si>
  <si>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</si>
  <si>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</si>
  <si>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</si>
  <si>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</si>
  <si>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</si>
  <si>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</si>
  <si>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</si>
  <si>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</si>
  <si>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</si>
  <si>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</si>
  <si>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</si>
  <si>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</si>
  <si>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</si>
  <si>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</si>
  <si>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</si>
  <si>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</si>
  <si>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</si>
  <si>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</si>
  <si>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</si>
  <si>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</si>
  <si>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</si>
  <si>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</si>
  <si>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</si>
  <si>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</si>
  <si>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</si>
  <si>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</si>
  <si>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</si>
  <si>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</si>
  <si>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</si>
  <si>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</si>
  <si>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</si>
  <si>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</si>
  <si>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</si>
  <si>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</si>
  <si>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</si>
  <si>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</si>
  <si>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</si>
  <si>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</si>
  <si>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</si>
  <si>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</si>
  <si>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</si>
  <si>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</si>
  <si>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</si>
  <si>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</si>
  <si>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</si>
  <si>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</si>
  <si>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</si>
  <si>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</si>
  <si>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</si>
  <si>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</si>
  <si>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</si>
  <si>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</si>
  <si>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</si>
  <si>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</si>
  <si>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</si>
  <si>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</si>
  <si>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</si>
  <si>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</si>
  <si>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</si>
  <si>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</si>
  <si>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</si>
  <si>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</si>
  <si>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</si>
  <si>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</si>
  <si>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</si>
  <si>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</si>
  <si>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</si>
  <si>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</si>
  <si>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</si>
  <si>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</si>
  <si>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</si>
  <si>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</si>
  <si>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</si>
  <si>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</si>
  <si>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</si>
  <si>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</si>
  <si>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</si>
  <si>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</si>
  <si>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</si>
  <si>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</si>
  <si>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</si>
  <si>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</si>
  <si>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</si>
  <si>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</si>
  <si>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</si>
  <si>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</si>
  <si>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</si>
  <si>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</si>
  <si>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</si>
  <si>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</si>
  <si>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</si>
  <si>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</si>
  <si>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</si>
  <si>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</si>
  <si>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</si>
  <si>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</si>
  <si>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</si>
  <si>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</si>
  <si>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</si>
  <si>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</si>
  <si>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</si>
  <si>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</si>
  <si>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</si>
  <si>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TOTAL</t>
  </si>
  <si>
    <t>PLAN OPERATIVO (Corresponde a los montos y tiempos que desembolsará los recursos solicitados al Fondo Emprender) Tenga presente lo autorizado por el Acuerdo 010 de 2019 para Adecuaciones, Vehiculos, Arriendos etc.</t>
  </si>
  <si>
    <t>VALOR TOTAL DEL PROYECTO</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</si>
  <si>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</si>
  <si>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</si>
  <si>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</si>
  <si>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</si>
  <si>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</si>
  <si>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</si>
  <si>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</si>
  <si>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</si>
  <si>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</si>
  <si>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</si>
  <si>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</si>
  <si>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</si>
  <si>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</si>
  <si>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</si>
  <si>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</si>
  <si>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</si>
  <si>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</si>
  <si>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</si>
  <si>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</si>
  <si>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</si>
  <si>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</si>
  <si>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</si>
  <si>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INDICADORES SENA , QUE SE COMPROMETE EL PROYECTO Y SERÁN EVALUADOS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</si>
  <si>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</si>
  <si>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</si>
  <si>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Efectivo , pago electrónico, pago contra entrega</t>
  </si>
  <si>
    <t>Asesoría y soporte especializado, material didáctico, capacitacion en BPA, asesoría remota</t>
  </si>
  <si>
    <t>Efectos de fabrica, satisfacción del cliente</t>
  </si>
  <si>
    <t xml:space="preserve">Diseño </t>
  </si>
  <si>
    <t>NA</t>
  </si>
  <si>
    <t xml:space="preserve">Entre el 20 % y 25% </t>
  </si>
  <si>
    <t>EMPRENDEDORA</t>
  </si>
  <si>
    <t xml:space="preserve">Estrategias de comunicación </t>
  </si>
  <si>
    <t xml:space="preserve">Tarjetas </t>
  </si>
  <si>
    <t xml:space="preserve">Ferias y eventos mucipales
</t>
  </si>
  <si>
    <t>Mesa de trabajo Acero Inoxidable</t>
  </si>
  <si>
    <t xml:space="preserve">Embutidora </t>
  </si>
  <si>
    <t>Insumos Maletines de Formación CEDEAGRO</t>
  </si>
  <si>
    <t>Licencias INVIMA</t>
  </si>
  <si>
    <t>Maquinaria y Equipo</t>
  </si>
  <si>
    <t>Adecuaciones Locativas</t>
  </si>
  <si>
    <t xml:space="preserve">Para medir el éxito del emprendimiento se establecerán métricas clave que permitan realizar un seguimiento continuo del desempeño del negocio.  Finalmente, se realizará un seguimiento periódico de las ventas semanales y mensuales, lo cual permitirá ajustar la producción y mejorar la toma de decisiones estratégicas del negocio, se relacionan   Volumen de producción mensual (unidades producidas). 
Volumen de ventas mensual (unidades vendidas). 
Ingresos por ventas (valor total de las ventas realizadas). 
Participación en mercados, ferias y eventos comerciales. 
Rentabilidad del negocio (utilidad generada sobre las ventas). 
Costo de producción por kilogramo o unidad. </t>
  </si>
  <si>
    <t>NOHORA ANDREA JIMENEZ</t>
  </si>
  <si>
    <t>PRODUCCIÓN CHORIZO DE CERDO Y CARNE AL BARRIL TUNJA</t>
  </si>
  <si>
    <t xml:space="preserve">
La unidad productiva  comercialización de carnes al barril con cocción que utiliza carbón, y chorizo artesanal, choriperros y carne al para hamburguesas busca satisfacer diversas necesidades de los consumidores y clientes de Tunja y municipios del Departamento. El mercado requiere  acceso a alimentos cárnicos de calidad, frescos, seguros e higiénicamente elaborados, respondiendo a la necesidad de contar con productos confiables para el consumo familiar y comercial.l.
 La variación e inestabilidad en las políticas para  la generación de empleos dificulta ele emprendimiento y la generación de nuevas empresas formalizadas
Acceso limitado a productos locales frescos
Insuficiencia de  alternativas alimenticias prácticas, nutritivas y de fácil preparación para personas con poco tiempo para cocinar, así como opciones listas para consumir que facilitan la alimentación diaria. El emprendimiento también satisface la necesidad de adquirir productos con excelente sabor artesanal y tradición gastronómica local a precios accesibles.</t>
  </si>
  <si>
    <t xml:space="preserve">Los clientes son : ombres y mujeres entre 18 y 65 años. 
Valoran la calidad, el sabor, la higiene y la buena atención.  
Los consumidores de carnes a barril y chorizo artesanal, choriperros y carne para hamburguesa prefieren productos frescos, sabrosos y elaborados con materias primas de buena calidad. Buscan alimentos con sabor tradicional y artesanal, buena textura, aroma agradable y adecuada sazón. Valoran que los productos sean higiénicos, seguros para el consumo y que mantengan un estándar constante de calidad.
..                                                                                              </t>
  </si>
  <si>
    <t xml:space="preserve">Los clientes son principalmente Residentes de Tunja y municipios cercanos principalmente son trabajadores, comerciantes, empleados, estudiantes y familias.
</t>
  </si>
  <si>
    <t xml:space="preserve">
La Alternativa No1. Fortalecer la UP  y acceder a capital semilla de OFF como maletines de emprendimiento CEDEAGRO recursos PAT del municipio, y convocatorias regionales.
 Alternativa. No. 2:  ofrecer alternativas alimenticias prácticas, nutritivas y de fácil preparación para personas con poco tiempo para cocinar, así como opciones listas para consumir que facilitan la alimentación diaria. El emprendimiento también satisface la necesidad de adquirir productos con excelente sabor artesanal y tradición gastronómica local a precios accesibles.
La Alternativa No. 3 Dinamizar la economía en local  y solucionar principalmente la necesidad de tener productos con diferenciación con valor agregado, con uso de ingredientes naturales, de tradición boyacense, yrecetas tradicionales </t>
  </si>
  <si>
    <t>Estudiantes y empleados ofociales ubicados en el centro de Tunja</t>
  </si>
  <si>
    <t>La participación constante en ferias, eventos culturales, festividades, mercados campesinos y actividades gastronómicas de Tunja y municipios cercanos, espacios que permiten ampliar la visibilidad del negocio y captar nuevos consumidores. Adicionalmente, el fortalecimiento de estrategias de promoción mediante redes sociales, recomendaciones de clientes satisfechos y alianzas comerciales contribuirá al aumento de la cobertura de mercado.  La comercialización de chorizo artesanal complementa la oferta de carnes al barril, permitiendo diversificar las fuentes de ingreso y atender diferentes segmentos de consumidores durante todo el año</t>
  </si>
  <si>
    <t>La unidad productiva es un emprendimiento liderado por una mujer perteneciente a población víctima del conflicto armado, dedicado a la preparación y comercialización de carnes al barril y chorizo artesanal en la ciudad de Tunja. Ofrecemos a nuestros clientes productos de excelente sabor, elaborados con ingredientes frescos y seleccionados, siguiendo recetas tradicionales y procesos artesanales que garantizan calidad, autenticidad e inocuidad alimentaria.   Nuestra propuesta de valor se basa en brindar una experiencia gastronómica accesible y diferenciada, llevando directamente al consumidor carnes jugosas y chorizos artesanales con sabor casero, preparados al momento y con atención cercana y personalizada. Además, promovemos la tradición culinaria regional, generamos ingresos para una familia víctima y contribuimos al desarrollo económico local mediante el autoempleo y el emprendimiento social.</t>
  </si>
  <si>
    <t>La unidad productiva incorpora una innovación radical al ofrecer una propuesta gastronómica basada en la preparación artesanal de cárnicos al barril, integrando técnicas de cocción que resaltan el sabor, la textura y la calidad del producto. Esta propuesta busca diferenciarse de los establecimientos tradicionales de comidas rápidas y asados</t>
  </si>
  <si>
    <t>La empresa implementa mejoras continuas en sus productos y procesos mediante el perfeccionamiento de las recetas, el uso de materias primas de mejor calidad, el desarrollo de nuevos acompañamientos, la mejora en la presentación de los alimentos, el fortalecimiento de las prácticas de higiene y la optimización del servicio al cliente.</t>
  </si>
  <si>
    <t>La unidad productiva busca transformar gradualmente la forma tradicional de comercializar alimentos asados mediante la incorporación de canales digitales para la toma de pedidos, el servicio a domicilio, la participación en eventos gastronómicos y ferias empresariales, así como estrategias de fidelización de clientes. Estas acciones amplían el mercado y permiten llegar a nuevos segmentos de consumidores sin perder la esencia artesanal del negocio.</t>
  </si>
  <si>
    <t>Diversificación de la oferta y esarrolla una oferta diferenciada de cárnicos al barril que incluye chorizos artesanales, cortes de carne de res y champiñones preparados con recetas propias, marinados especiales y acompañamientos que aportan valor agregado. La constante creación de nuevas combinaciones y presentaciones permite responder a las preferencias de los clientes y mantener una oferta atractiva e innovadora.</t>
  </si>
  <si>
    <t xml:space="preserve">Fortalece la experiencia del cliente mediante atención personalizada, asesoría en la selección de productos, pedidos anticipados, servicio para eventos familiares y empresariales, domicilios, promociones especiales y una atención ágil y cordial.
</t>
  </si>
  <si>
    <t>La UP  mejora continuamente sus procesos mediante la estandarización de recetas, el control de tiempos y temperaturas de cocción, la adecuada manipulación de alimentos, el cumplimiento de las normas de inocuidad, la optimización del uso de materias primas y la reducción de desperdicios.</t>
  </si>
  <si>
    <t>El modelo de negocio combina la venta directa al consumidor con la participación en ferias gastronómicas, eventos empresariales, festividades municipales</t>
  </si>
  <si>
    <t>La unidad productiva incorpora herramientas tecnológicas para mejorar la gestión administrativa y comercial, incluyendo el uso de redes sociales para promoción, aplicaciones de mensajería para la atención de clientes y recepción de pedidos embutidoras, equipos de refrigeración y sistemas de conservación. Igualmente, contempla el uso de redes sociales, aplicaciones de mensajería y medios digitales para promocionar los productos</t>
  </si>
  <si>
    <t>La principal ventaja diferencial de esta unidad productiva  radica enr ofrecer cárnicos al barril elaborados de forma artesanal, utilizando materias primas frescas y de alta calidad, recetas propias y un proceso de cocción que resalta el sabor, la jugosidad y la textura de los alimentos. Su portafolio incluye chorizos, carne de res y champiñones preparados bajo estrictas condiciones de higiene e inocuidad, garantizando un producto confiable y de excelente calidad.
Además, brinda una atención personalizada, precios competitivos y la posibilidad de atender pedidos para eventos familiares, empresariales y ferias gastronómicas,</t>
  </si>
  <si>
    <t>La unidad productiva es un emprendimiento ubicado en Tunja, Boyacá, liderado por una mujer emprendedora perteneciente a población víctima del conflicto armado, dedicado a la producción y comercialización de cárnicos al barril, incluyendo chorizo artesanal, carne de res y chicharrones asados. Su propuesta se fundamenta en ofrecer alimentos preparados con materias primas frescas y de alta calidad, recetas artesanales, estrictos estándares de higiene e inocuidad y un proceso de cocción al barril que proporciona un sabor auténtico y una experiencia gastronómica diferenciadora.  El modelo de negocio contempla la venta directa al consumidor, la atención de pedidos para reuniones familiares, eventos empresariales, celebraciones y ferias gastronómicas, así como la comercialización a través de redes sociales y servicio a domicilio. La empresa busca satisfacer la creciente demanda de alimentos preparados de excelente calidad, brindando una atención personalizada, precios competitivos y un servicio oportuno.</t>
  </si>
  <si>
    <t xml:space="preserve">La unidad productiva de PV: dedicada a la elaboración y comercialización de carnes al barril con cocción que utiliza carbón, y chorizo artesanal, choriperros y carne al para hamburguesas busca satisfacer diversas necesidades de los consumidores y clientes de Tunja y municipios del Departamento. En primer lugar, brinda acceso a alimentos cárnicos de calidad, frescos, seguros e higiénicamente elaborados, respondiendo a la necesidad de contar con productos confiables para el consumo familiar y comercial.
Desde el punto de vista social, el emprendimiento contribuye a solucionar las dificultades de generación de empleo e ingresos que enfrentan las personas víctimas del conflicto armado, brindándoles una oportunidad de inclusión productiva, fortalecimiento de capacidades empresariales y mejoramiento de su calidad de vida. De igual manera, fomenta el trabajo asociativo, la participación comunitaria y la reconstrucción del tejido social.
</t>
  </si>
  <si>
    <t>Impresión, diseño</t>
  </si>
  <si>
    <t>Ferias y eventos mucipales</t>
  </si>
  <si>
    <t>Feria</t>
  </si>
  <si>
    <t>Punto de Venta</t>
  </si>
  <si>
    <t>Domicilio</t>
  </si>
  <si>
    <t>Promociones</t>
  </si>
  <si>
    <t>Entrga</t>
  </si>
  <si>
    <t>Carnes - asado al barril 1440 $ 43.200.000
El chorizo artesanal con especias 1080 $ 21.060.000</t>
  </si>
  <si>
    <t>Compra emanl frecuencia de acuerdo conventas y existencia</t>
  </si>
  <si>
    <t>Comercio formal de: Tunja, dMayoristas de carnes e insumos  del Municipio, proveedores de empaque, distribuidores mayoristas de condimentos</t>
  </si>
  <si>
    <t>Para comprar carne de asado ideal, verifica que el color sea rojo brillante, la textura firme y húmeda, y la grasa blanca (evita tonos amarillos). Calcula entre 400 y 500 gramos por persona. Los mejores cortes para la parrilla son aquellos con buen marmoleo (grasa intramuscular), como la Punta de Anca, Rib Eye o SolomitoLas materias primas como maiz, especias y hierbas deben recibirse en formatos acordes al volumen de producción (sacos, bolsas o recipientes), claramente identificados con nombre del producto, proveedor y fecha</t>
  </si>
  <si>
    <t>Barril asador: Cilindro de acero inoxidable</t>
  </si>
  <si>
    <t>Canastilla interna para el combustible.</t>
  </si>
  <si>
    <t>Ganchos y jalador</t>
  </si>
  <si>
    <t xml:space="preserve">Adecuaciones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</si>
</sst>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quot;$&quot;\ * #,##0.00_-;_-&quot;$&quot;\ * &quot;-&quot;??_-;_-@_-"/>
    <numFmt numFmtId="165" formatCode="&quot;$&quot;\ #,##0"/>
    <numFmt numFmtId="166" formatCode="_-&quot;$&quot;\ * #,##0_-;\-&quot;$&quot;\ * #,##0_-;_-&quot;$&quot;\ * &quot;-&quot;??_-;_-@_-"/>
    <numFmt numFmtId="167" formatCode="[$-F800]dddd\,\ mmmm\ dd\,\ yyyy"/>
  </numFmts>
  <fonts count="64" x14ac:knownFonts="1">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s>
  <fills count="17">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s>
  <borders count="5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s>
  <cellStyleXfs count="3">
    <xf numFmtId="0" fontId="0" fillId="0" borderId="0"/>
    <xf numFmtId="0" fontId="19" fillId="0" borderId="0" applyNumberFormat="0" applyFill="0" applyBorder="0" applyAlignment="0" applyProtection="0"/>
    <xf numFmtId="164" fontId="34" fillId="0" borderId="0" applyFont="0" applyFill="0" applyBorder="0" applyAlignment="0" applyProtection="0"/>
  </cellStyleXfs>
  <cellXfs count="354">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164" fontId="4" fillId="5" borderId="5" xfId="2"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wrapText="1"/>
      <protection locked="0"/>
    </xf>
    <xf numFmtId="0" fontId="4" fillId="5" borderId="6" xfId="0" applyFont="1" applyFill="1" applyBorder="1" applyAlignment="1" applyProtection="1">
      <alignment horizontal="left" vertical="top"/>
      <protection locked="0"/>
    </xf>
    <xf numFmtId="164" fontId="4" fillId="5" borderId="7" xfId="2" applyFont="1" applyFill="1" applyBorder="1" applyAlignment="1" applyProtection="1">
      <alignment horizontal="left" vertical="top" wrapText="1"/>
      <protection locked="0"/>
    </xf>
    <xf numFmtId="0" fontId="4" fillId="5" borderId="7" xfId="0" applyFont="1" applyFill="1" applyBorder="1" applyAlignment="1" applyProtection="1">
      <alignment horizontal="center" vertical="center" wrapText="1"/>
      <protection locked="0"/>
    </xf>
    <xf numFmtId="0" fontId="4" fillId="5" borderId="53" xfId="0" applyFont="1" applyFill="1" applyBorder="1" applyAlignment="1" applyProtection="1">
      <alignment horizontal="left" vertical="top"/>
      <protection locked="0"/>
    </xf>
    <xf numFmtId="164" fontId="4" fillId="5" borderId="51" xfId="2" applyFont="1" applyFill="1" applyBorder="1" applyAlignment="1" applyProtection="1">
      <alignment horizontal="left" vertical="top" wrapText="1"/>
      <protection locked="0"/>
    </xf>
    <xf numFmtId="0" fontId="4" fillId="5" borderId="51" xfId="0" applyFont="1" applyFill="1" applyBorder="1" applyAlignment="1" applyProtection="1">
      <alignment horizontal="center" vertical="center" wrapText="1"/>
      <protection locked="0"/>
    </xf>
    <xf numFmtId="166" fontId="4" fillId="5" borderId="5" xfId="2" applyNumberFormat="1" applyFont="1" applyFill="1" applyBorder="1" applyAlignment="1" applyProtection="1">
      <alignment horizontal="left" vertical="top" wrapText="1"/>
      <protection locked="0"/>
    </xf>
    <xf numFmtId="166" fontId="33" fillId="14" borderId="3" xfId="0" applyNumberFormat="1" applyFont="1" applyFill="1" applyBorder="1" applyAlignment="1">
      <alignment horizontal="center" vertical="center" wrapText="1"/>
    </xf>
    <xf numFmtId="166" fontId="33" fillId="14" borderId="9" xfId="0" applyNumberFormat="1" applyFont="1" applyFill="1" applyBorder="1" applyAlignment="1">
      <alignment horizontal="center" vertical="center" wrapText="1"/>
    </xf>
    <xf numFmtId="166"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6" fontId="40" fillId="4" borderId="5" xfId="2" applyNumberFormat="1" applyFont="1" applyFill="1" applyBorder="1" applyAlignment="1" applyProtection="1">
      <alignment horizontal="left" vertical="center" wrapText="1"/>
      <protection locked="0"/>
    </xf>
    <xf numFmtId="166" fontId="40" fillId="2" borderId="1" xfId="0" applyNumberFormat="1" applyFont="1" applyFill="1" applyBorder="1" applyAlignment="1">
      <alignment horizontal="left"/>
    </xf>
    <xf numFmtId="166" fontId="40" fillId="4" borderId="5" xfId="2" applyNumberFormat="1" applyFont="1" applyFill="1" applyBorder="1" applyAlignment="1" applyProtection="1">
      <alignment horizontal="left" vertical="center"/>
      <protection locked="0"/>
    </xf>
    <xf numFmtId="166" fontId="40" fillId="4" borderId="51" xfId="2" applyNumberFormat="1" applyFont="1" applyFill="1" applyBorder="1" applyAlignment="1" applyProtection="1">
      <alignment horizontal="left" vertical="center"/>
      <protection locked="0"/>
    </xf>
    <xf numFmtId="166" fontId="57" fillId="5" borderId="51" xfId="2" applyNumberFormat="1" applyFont="1" applyFill="1" applyBorder="1" applyProtection="1">
      <protection locked="0"/>
    </xf>
    <xf numFmtId="166" fontId="57" fillId="5" borderId="5" xfId="2" applyNumberFormat="1" applyFont="1" applyFill="1" applyBorder="1" applyProtection="1">
      <protection locked="0"/>
    </xf>
    <xf numFmtId="166" fontId="57" fillId="5" borderId="52" xfId="2" applyNumberFormat="1" applyFont="1" applyFill="1" applyBorder="1" applyProtection="1">
      <protection locked="0"/>
    </xf>
    <xf numFmtId="166"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7"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4" fillId="5" borderId="4" xfId="0"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wrapText="1"/>
      <protection locked="0"/>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7" fillId="9" borderId="29" xfId="1" applyFont="1" applyFill="1" applyBorder="1" applyAlignment="1" applyProtection="1">
      <alignment horizontal="center" vertical="center"/>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16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16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6" fillId="4" borderId="29" xfId="0" applyFont="1" applyFill="1" applyBorder="1" applyAlignment="1" applyProtection="1">
      <alignment horizontal="left" vertical="top" wrapText="1"/>
      <protection locked="0"/>
    </xf>
    <xf numFmtId="0" fontId="6" fillId="4" borderId="29" xfId="0" applyFont="1" applyFill="1" applyBorder="1" applyAlignment="1" applyProtection="1">
      <alignment horizontal="left" vertical="top"/>
      <protection locked="0"/>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0" fillId="4" borderId="10" xfId="0" applyFont="1" applyFill="1" applyBorder="1" applyAlignment="1" applyProtection="1">
      <alignment horizontal="left" vertical="center" wrapText="1"/>
      <protection locked="0"/>
    </xf>
    <xf numFmtId="0" fontId="40" fillId="4" borderId="11" xfId="0" applyFont="1" applyFill="1" applyBorder="1" applyAlignment="1" applyProtection="1">
      <alignment horizontal="left" vertical="center"/>
      <protection locked="0"/>
    </xf>
    <xf numFmtId="0" fontId="40" fillId="4" borderId="12" xfId="0" applyFont="1" applyFill="1" applyBorder="1" applyAlignment="1" applyProtection="1">
      <alignment horizontal="left" vertical="center"/>
      <protection locked="0"/>
    </xf>
    <xf numFmtId="0" fontId="40" fillId="4" borderId="10" xfId="0" applyFont="1" applyFill="1" applyBorder="1" applyAlignment="1" applyProtection="1">
      <alignment horizontal="left" vertical="center"/>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wrapText="1"/>
      <protection locked="0"/>
    </xf>
    <xf numFmtId="0" fontId="4" fillId="4" borderId="5" xfId="0" applyFont="1" applyFill="1" applyBorder="1" applyAlignment="1" applyProtection="1">
      <alignment horizontal="left" vertical="top"/>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2" fillId="9" borderId="29" xfId="0" applyFont="1" applyFill="1" applyBorder="1" applyAlignment="1">
      <alignment horizontal="center" vertical="center" wrapText="1"/>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40" fillId="4" borderId="5" xfId="0" applyFont="1" applyFill="1" applyBorder="1" applyAlignment="1" applyProtection="1">
      <alignment horizontal="left" vertical="center" wrapText="1"/>
      <protection locked="0"/>
    </xf>
    <xf numFmtId="0" fontId="40" fillId="4" borderId="5" xfId="0" applyFont="1" applyFill="1" applyBorder="1" applyAlignment="1" applyProtection="1">
      <alignment horizontal="left" vertical="center"/>
      <protection locked="0"/>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5" xfId="0" applyFont="1" applyFill="1" applyBorder="1" applyAlignment="1" applyProtection="1">
      <alignment horizontal="left" vertical="center" wrapText="1"/>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22" fillId="0" borderId="5" xfId="0" applyFont="1" applyBorder="1" applyAlignment="1">
      <alignment horizontal="left" vertical="center"/>
    </xf>
    <xf numFmtId="166" fontId="4" fillId="5" borderId="5" xfId="2" applyNumberFormat="1" applyFont="1" applyFill="1" applyBorder="1" applyAlignment="1" applyProtection="1">
      <alignment horizontal="right" vertical="center"/>
      <protection locked="0" hidden="1"/>
    </xf>
    <xf numFmtId="0" fontId="22" fillId="15" borderId="5" xfId="0" applyFont="1" applyFill="1" applyBorder="1" applyAlignment="1" applyProtection="1">
      <alignment horizontal="left" vertical="center" wrapText="1"/>
      <protection locked="0"/>
    </xf>
    <xf numFmtId="0" fontId="4" fillId="0" borderId="5" xfId="0" applyFont="1" applyBorder="1" applyAlignment="1" applyProtection="1">
      <alignment horizontal="left"/>
      <protection locked="0"/>
    </xf>
    <xf numFmtId="166" fontId="22" fillId="15" borderId="5" xfId="2" applyNumberFormat="1" applyFont="1" applyFill="1" applyBorder="1" applyAlignment="1" applyProtection="1">
      <alignment horizontal="center" vertical="center"/>
      <protection locked="0"/>
    </xf>
    <xf numFmtId="166" fontId="4" fillId="0" borderId="5" xfId="2" applyNumberFormat="1" applyFont="1" applyBorder="1" applyProtection="1">
      <protection locked="0"/>
    </xf>
    <xf numFmtId="0" fontId="22" fillId="15" borderId="5" xfId="0" applyFont="1" applyFill="1" applyBorder="1" applyAlignment="1" applyProtection="1">
      <alignment horizontal="left" vertical="center"/>
      <protection locked="0"/>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wrapText="1"/>
      <protection locked="0" hidden="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5"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166" fontId="41" fillId="0" borderId="5" xfId="2" applyNumberFormat="1" applyFont="1" applyBorder="1" applyAlignment="1" applyProtection="1">
      <alignment horizontal="center"/>
      <protection hidden="1"/>
    </xf>
    <xf numFmtId="0" fontId="42" fillId="0" borderId="0" xfId="0" applyFont="1" applyAlignment="1" applyProtection="1">
      <alignment horizontal="center"/>
      <protection hidden="1"/>
    </xf>
    <xf numFmtId="0" fontId="42" fillId="0" borderId="0" xfId="0" applyFont="1" applyAlignment="1">
      <alignment horizontal="center" wrapText="1"/>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6045200" y="133350"/>
          <a:ext cx="485775" cy="4977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960718" y="16565"/>
          <a:ext cx="480392" cy="514072"/>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505575" y="133350"/>
          <a:ext cx="518492" cy="487430"/>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867275" y="133350"/>
          <a:ext cx="485775" cy="485073"/>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718425" y="38100"/>
          <a:ext cx="485775" cy="48824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6130925"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438775" y="257175"/>
          <a:ext cx="86774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435600" y="190500"/>
          <a:ext cx="5057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5006975" y="171450"/>
          <a:ext cx="433221" cy="494687"/>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08984375" defaultRowHeight="14.5" x14ac:dyDescent="0.35"/>
  <cols>
    <col min="1" max="1" width="11.453125" customWidth="1"/>
    <col min="2" max="2" width="14.6328125" bestFit="1" customWidth="1"/>
    <col min="3" max="4" width="11.453125" customWidth="1"/>
    <col min="5" max="5" width="26.08984375" bestFit="1" customWidth="1"/>
    <col min="6" max="256" width="11.453125" customWidth="1"/>
  </cols>
  <sheetData>
    <row r="5" spans="2:5" ht="30.75" customHeight="1" x14ac:dyDescent="0.45">
      <c r="B5" s="8" t="s">
        <v>0</v>
      </c>
      <c r="E5" t="s">
        <v>1</v>
      </c>
    </row>
    <row r="6" spans="2:5" ht="30.75" customHeight="1" x14ac:dyDescent="0.45">
      <c r="B6" s="8" t="s">
        <v>2</v>
      </c>
      <c r="E6" t="s">
        <v>3</v>
      </c>
    </row>
    <row r="7" spans="2:5" ht="30.75" customHeight="1" x14ac:dyDescent="0.45">
      <c r="B7" s="8" t="s">
        <v>4</v>
      </c>
    </row>
    <row r="8" spans="2:5" ht="30.75" customHeight="1" x14ac:dyDescent="0.45">
      <c r="B8" s="8" t="s">
        <v>5</v>
      </c>
    </row>
    <row r="9" spans="2:5" ht="30.75" customHeight="1" x14ac:dyDescent="0.45">
      <c r="B9" s="8" t="s">
        <v>6</v>
      </c>
    </row>
    <row r="10" spans="2:5" ht="18.5" x14ac:dyDescent="0.45">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zoomScale="30" zoomScaleNormal="30" workbookViewId="0">
      <selection activeCell="G3" sqref="G3:P3"/>
    </sheetView>
  </sheetViews>
  <sheetFormatPr baseColWidth="10" defaultColWidth="11.453125" defaultRowHeight="14" x14ac:dyDescent="0.3"/>
  <cols>
    <col min="1" max="1" width="11.453125" style="13"/>
    <col min="2" max="2" width="24.453125" style="13" customWidth="1"/>
    <col min="3" max="4" width="22.453125" style="13" customWidth="1"/>
    <col min="5" max="5" width="39.54296875" style="13" customWidth="1"/>
    <col min="6" max="8" width="11.453125" style="13"/>
    <col min="9" max="9" width="57.453125" style="13" customWidth="1"/>
    <col min="10" max="10" width="11.453125" style="13"/>
    <col min="11" max="11" width="14.453125" style="13" customWidth="1"/>
    <col min="12" max="12" width="11.453125" style="13"/>
    <col min="13" max="13" width="24.90625" style="13" customWidth="1"/>
    <col min="14" max="14" width="139.36328125" style="13" customWidth="1"/>
    <col min="15" max="15" width="11.453125" style="13"/>
    <col min="16" max="16" width="19.90625" style="13" customWidth="1"/>
    <col min="17" max="17" width="7" style="13" customWidth="1"/>
    <col min="18" max="18" width="58.453125" style="13" customWidth="1"/>
    <col min="19" max="19" width="11.453125" style="13"/>
    <col min="20" max="21" width="0" style="13" hidden="1" customWidth="1"/>
    <col min="22" max="22" width="0" style="21" hidden="1" customWidth="1"/>
    <col min="23" max="24" width="11.453125" style="21"/>
    <col min="25" max="25" width="24.36328125" style="21" customWidth="1"/>
    <col min="26" max="47" width="11.453125" style="21"/>
    <col min="48" max="16384" width="11.453125" style="13"/>
  </cols>
  <sheetData>
    <row r="1" spans="2:47" s="98" customFormat="1" ht="50" customHeight="1" x14ac:dyDescent="0.35">
      <c r="B1" s="126" t="s">
        <v>7</v>
      </c>
      <c r="C1" s="126"/>
      <c r="D1" s="126"/>
      <c r="E1" s="126"/>
      <c r="F1" s="127"/>
      <c r="G1" s="133" t="s">
        <v>149</v>
      </c>
      <c r="H1" s="133"/>
      <c r="I1" s="133"/>
      <c r="J1" s="133"/>
      <c r="K1" s="133"/>
      <c r="L1" s="133"/>
      <c r="M1" s="133"/>
      <c r="N1" s="133"/>
      <c r="O1" s="133"/>
      <c r="P1" s="134"/>
      <c r="Q1" s="137"/>
      <c r="R1" s="137"/>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row>
    <row r="2" spans="2:47" s="98" customFormat="1" ht="50" customHeight="1" x14ac:dyDescent="0.35">
      <c r="B2" s="126" t="s">
        <v>8</v>
      </c>
      <c r="C2" s="126"/>
      <c r="D2" s="126"/>
      <c r="E2" s="126"/>
      <c r="F2" s="127"/>
      <c r="G2" s="133">
        <v>1049628221</v>
      </c>
      <c r="H2" s="133"/>
      <c r="I2" s="133"/>
      <c r="J2" s="133"/>
      <c r="K2" s="133"/>
      <c r="L2" s="133"/>
      <c r="M2" s="133"/>
      <c r="N2" s="133"/>
      <c r="O2" s="133"/>
      <c r="P2" s="134"/>
      <c r="Q2" s="137"/>
      <c r="R2" s="137"/>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row>
    <row r="3" spans="2:47" s="98" customFormat="1" ht="50" customHeight="1" x14ac:dyDescent="0.35">
      <c r="B3" s="131" t="s">
        <v>9</v>
      </c>
      <c r="C3" s="131"/>
      <c r="D3" s="131"/>
      <c r="E3" s="131"/>
      <c r="F3" s="132"/>
      <c r="G3" s="135" t="s">
        <v>150</v>
      </c>
      <c r="H3" s="135"/>
      <c r="I3" s="135"/>
      <c r="J3" s="135"/>
      <c r="K3" s="135"/>
      <c r="L3" s="135"/>
      <c r="M3" s="135"/>
      <c r="N3" s="135"/>
      <c r="O3" s="135"/>
      <c r="P3" s="136"/>
      <c r="Q3" s="137"/>
      <c r="R3" s="137"/>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row>
    <row r="4" spans="2:47" s="98" customFormat="1" ht="50" customHeight="1" x14ac:dyDescent="0.35">
      <c r="B4" s="128" t="s">
        <v>131</v>
      </c>
      <c r="C4" s="128"/>
      <c r="D4" s="128"/>
      <c r="E4" s="128"/>
      <c r="F4" s="128"/>
      <c r="G4" s="128"/>
      <c r="H4" s="128"/>
      <c r="I4" s="128"/>
      <c r="J4" s="128"/>
      <c r="K4" s="128"/>
      <c r="L4" s="128"/>
      <c r="M4" s="128"/>
      <c r="N4" s="128"/>
      <c r="O4" s="128"/>
      <c r="P4" s="128"/>
      <c r="Q4" s="129"/>
      <c r="R4" s="12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row>
    <row r="5" spans="2:47" s="100" customFormat="1" ht="27" x14ac:dyDescent="0.5">
      <c r="P5" s="101"/>
      <c r="Q5" s="101"/>
      <c r="R5" s="101"/>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row>
    <row r="6" spans="2:47" s="100" customFormat="1" ht="34.5" customHeight="1" x14ac:dyDescent="0.3">
      <c r="B6" s="103"/>
      <c r="G6" s="117"/>
      <c r="H6" s="117"/>
      <c r="I6" s="117"/>
      <c r="J6" s="117"/>
      <c r="K6" s="117"/>
      <c r="L6" s="117"/>
      <c r="M6" s="117"/>
      <c r="O6" s="104"/>
      <c r="P6" s="130" t="s">
        <v>10</v>
      </c>
      <c r="Q6" s="130"/>
      <c r="R6" s="105">
        <v>45800</v>
      </c>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row>
    <row r="7" spans="2:47" s="100" customFormat="1" x14ac:dyDescent="0.3">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row>
    <row r="8" spans="2:47" s="100" customFormat="1" ht="96" customHeight="1" x14ac:dyDescent="0.8">
      <c r="B8" s="121" t="str">
        <f>+'1- PROBLEMA Y O NECESIDAD'!B4</f>
        <v>1- PROBLEMA Y/O NECESIDAD</v>
      </c>
      <c r="C8" s="121"/>
      <c r="D8" s="121"/>
      <c r="E8" s="121"/>
      <c r="F8" s="121" t="str">
        <f>+'5- CUAL ES MI SOLUCIÓN'!D4</f>
        <v>5- ¿CUAL ES MI SOLUCIÓN?</v>
      </c>
      <c r="G8" s="121"/>
      <c r="H8" s="121"/>
      <c r="I8" s="121"/>
      <c r="J8" s="122" t="str">
        <f>+'3- PROPUESTA UNICA DE VALOR'!B4</f>
        <v>3- PROPUESTA ÚNICA DE VALOR  - CONCEPTO INNOVADOR</v>
      </c>
      <c r="K8" s="122"/>
      <c r="L8" s="122"/>
      <c r="M8" s="122"/>
      <c r="N8" s="22" t="str">
        <f>'4- VENTAJA DIFERENCIAL'!B4</f>
        <v>4- VENTAJA DIFERENCIAL</v>
      </c>
      <c r="O8" s="121" t="str">
        <f>+'2- QUIEN ES EL PROTAGONISTA'!C4</f>
        <v>2- QUIEN ES EL PROTAGONISTA</v>
      </c>
      <c r="P8" s="121"/>
      <c r="Q8" s="121"/>
      <c r="R8" s="121"/>
      <c r="S8" s="13"/>
      <c r="T8" s="13"/>
      <c r="U8" s="13"/>
      <c r="V8" s="21"/>
      <c r="W8" s="112" t="s">
        <v>11</v>
      </c>
      <c r="X8" s="113"/>
      <c r="Y8" s="113"/>
      <c r="Z8" s="113"/>
      <c r="AA8" s="113"/>
      <c r="AB8" s="113"/>
      <c r="AC8" s="114"/>
      <c r="AD8" s="21"/>
      <c r="AE8" s="21"/>
      <c r="AF8" s="21"/>
      <c r="AG8" s="102"/>
      <c r="AH8" s="102"/>
      <c r="AI8" s="102"/>
      <c r="AJ8" s="102"/>
      <c r="AK8" s="102"/>
      <c r="AL8" s="102"/>
      <c r="AM8" s="102"/>
      <c r="AN8" s="102"/>
      <c r="AO8" s="102"/>
      <c r="AP8" s="102"/>
      <c r="AQ8" s="102"/>
      <c r="AR8" s="102"/>
      <c r="AS8" s="102"/>
      <c r="AT8" s="102"/>
      <c r="AU8" s="102"/>
    </row>
    <row r="9" spans="2:47" s="100" customFormat="1" ht="60" customHeight="1" x14ac:dyDescent="0.45">
      <c r="B9" s="138" t="str">
        <f>+'1- PROBLEMA Y O NECESIDAD'!B7</f>
        <v xml:space="preserve">
La unidad productiva  comercialización de carnes al barril con cocción que utiliza carbón, y chorizo artesanal, choriperros y carne al para hamburguesas busca satisfacer diversas necesidades de los consumidores y clientes de Tunja y municipios del Departamento. El mercado requiere  acceso a alimentos cárnicos de calidad, frescos, seguros e higiénicamente elaborados, respondiendo a la necesidad de contar con productos confiables para el consumo familiar y comercial.l.
 La variación e inestabilidad en las políticas para  la generación de empleos dificulta ele emprendimiento y la generación de nuevas empresas formalizadas
Acceso limitado a productos locales frescos
Insuficiencia de  alternativas alimenticias prácticas, nutritivas y de fácil preparación para personas con poco tiempo para cocinar, así como opciones listas para consumir que facilitan la alimentación diaria. El emprendimiento también satisface la necesidad de adquirir productos con excelente sabor artesanal y tradición gastronómica local a precios accesibles.</v>
      </c>
      <c r="C9" s="139"/>
      <c r="D9" s="139"/>
      <c r="E9" s="140"/>
      <c r="F9" s="119" t="str">
        <f>'5- CUAL ES MI SOLUCIÓN'!$D$9</f>
        <v xml:space="preserve">La unidad productiva de PV: dedicada a la elaboración y comercialización de carnes al barril con cocción que utiliza carbón, y chorizo artesanal, choriperros y carne al para hamburguesas busca satisfacer diversas necesidades de los consumidores y clientes de Tunja y municipios del Departamento. En primer lugar, brinda acceso a alimentos cárnicos de calidad, frescos, seguros e higiénicamente elaborados, respondiendo a la necesidad de contar con productos confiables para el consumo familiar y comercial.
Desde el punto de vista social, el emprendimiento contribuye a solucionar las dificultades de generación de empleo e ingresos que enfrentan las personas víctimas del conflicto armado, brindándoles una oportunidad de inclusión productiva, fortalecimiento de capacidades empresariales y mejoramiento de su calidad de vida. De igual manera, fomenta el trabajo asociativo, la participación comunitaria y la reconstrucción del tejido social.
</v>
      </c>
      <c r="G9" s="119"/>
      <c r="H9" s="119"/>
      <c r="I9" s="119"/>
      <c r="J9" s="119" t="str">
        <f>'3- PROPUESTA UNICA DE VALOR'!B10</f>
        <v>La unidad productiva es un emprendimiento liderado por una mujer perteneciente a población víctima del conflicto armado, dedicado a la preparación y comercialización de carnes al barril y chorizo artesanal en la ciudad de Tunja. Ofrecemos a nuestros clientes productos de excelente sabor, elaborados con ingredientes frescos y seleccionados, siguiendo recetas tradicionales y procesos artesanales que garantizan calidad, autenticidad e inocuidad alimentaria.   Nuestra propuesta de valor se basa en brindar una experiencia gastronómica accesible y diferenciada, llevando directamente al consumidor carnes jugosas y chorizos artesanales con sabor casero, preparados al momento y con atención cercana y personalizada. Además, promovemos la tradición culinaria regional, generamos ingresos para una familia víctima y contribuimos al desarrollo económico local mediante el autoempleo y el emprendimiento social.</v>
      </c>
      <c r="K9" s="119"/>
      <c r="L9" s="119"/>
      <c r="M9" s="119"/>
      <c r="N9" s="119" t="str">
        <f>'4- VENTAJA DIFERENCIAL'!B9</f>
        <v>La principal ventaja diferencial de esta unidad productiva  radica enr ofrecer cárnicos al barril elaborados de forma artesanal, utilizando materias primas frescas y de alta calidad, recetas propias y un proceso de cocción que resalta el sabor, la jugosidad y la textura de los alimentos. Su portafolio incluye chorizos, carne de res y champiñones preparados bajo estrictas condiciones de higiene e inocuidad, garantizando un producto confiable y de excelente calidad.
Además, brinda una atención personalizada, precios competitivos y la posibilidad de atender pedidos para eventos familiares, empresariales y ferias gastronómicas,</v>
      </c>
      <c r="O9" s="119" t="str">
        <f>'2- QUIEN ES EL PROTAGONISTA'!C7</f>
        <v xml:space="preserve">Los clientes son : ombres y mujeres entre 18 y 65 años. 
Valoran la calidad, el sabor, la higiene y la buena atención.  
Los consumidores de carnes a barril y chorizo artesanal, choriperros y carne para hamburguesa prefieren productos frescos, sabrosos y elaborados con materias primas de buena calidad. Buscan alimentos con sabor tradicional y artesanal, buena textura, aroma agradable y adecuada sazón. Valoran que los productos sean higiénicos, seguros para el consumo y que mantengan un estándar constante de calidad.
..                                                                                              </v>
      </c>
      <c r="P9" s="119"/>
      <c r="Q9" s="119"/>
      <c r="R9" s="119"/>
      <c r="S9" s="13"/>
      <c r="T9" s="13"/>
      <c r="U9" s="13"/>
      <c r="V9" s="21"/>
      <c r="W9" s="115" t="s">
        <v>12</v>
      </c>
      <c r="X9" s="115"/>
      <c r="Y9" s="115"/>
      <c r="Z9" s="115"/>
      <c r="AA9" s="115"/>
      <c r="AB9" s="115"/>
      <c r="AC9" s="115"/>
      <c r="AD9" s="23"/>
      <c r="AE9" s="23"/>
      <c r="AF9" s="21"/>
      <c r="AG9" s="102"/>
      <c r="AH9" s="102"/>
      <c r="AI9" s="102"/>
      <c r="AJ9" s="102"/>
      <c r="AK9" s="102"/>
      <c r="AL9" s="102"/>
      <c r="AM9" s="102"/>
      <c r="AN9" s="102"/>
      <c r="AO9" s="102"/>
      <c r="AP9" s="102"/>
      <c r="AQ9" s="102"/>
      <c r="AR9" s="102"/>
      <c r="AS9" s="102"/>
      <c r="AT9" s="102"/>
      <c r="AU9" s="102"/>
    </row>
    <row r="10" spans="2:47" s="100" customFormat="1" ht="60" customHeight="1" x14ac:dyDescent="0.45">
      <c r="B10" s="141"/>
      <c r="C10" s="142"/>
      <c r="D10" s="142"/>
      <c r="E10" s="143"/>
      <c r="F10" s="119"/>
      <c r="G10" s="119"/>
      <c r="H10" s="119"/>
      <c r="I10" s="119"/>
      <c r="J10" s="119"/>
      <c r="K10" s="119"/>
      <c r="L10" s="119"/>
      <c r="M10" s="119"/>
      <c r="N10" s="119"/>
      <c r="O10" s="119"/>
      <c r="P10" s="119"/>
      <c r="Q10" s="119"/>
      <c r="R10" s="119"/>
      <c r="S10" s="13"/>
      <c r="T10" s="13"/>
      <c r="U10" s="13"/>
      <c r="V10" s="21"/>
      <c r="W10" s="116"/>
      <c r="X10" s="116"/>
      <c r="Y10" s="116"/>
      <c r="Z10" s="116"/>
      <c r="AA10" s="116"/>
      <c r="AB10" s="116"/>
      <c r="AC10" s="116"/>
      <c r="AD10" s="23"/>
      <c r="AE10" s="23"/>
      <c r="AF10" s="21"/>
      <c r="AG10" s="102"/>
      <c r="AH10" s="102"/>
      <c r="AI10" s="102"/>
      <c r="AJ10" s="102"/>
      <c r="AK10" s="102"/>
      <c r="AL10" s="102"/>
      <c r="AM10" s="102"/>
      <c r="AN10" s="102"/>
      <c r="AO10" s="102"/>
      <c r="AP10" s="102"/>
      <c r="AQ10" s="102"/>
      <c r="AR10" s="102"/>
      <c r="AS10" s="102"/>
      <c r="AT10" s="102"/>
      <c r="AU10" s="102"/>
    </row>
    <row r="11" spans="2:47" s="100" customFormat="1" ht="60" customHeight="1" x14ac:dyDescent="0.45">
      <c r="B11" s="141"/>
      <c r="C11" s="142"/>
      <c r="D11" s="142"/>
      <c r="E11" s="143"/>
      <c r="F11" s="119"/>
      <c r="G11" s="119"/>
      <c r="H11" s="119"/>
      <c r="I11" s="119"/>
      <c r="J11" s="119"/>
      <c r="K11" s="119"/>
      <c r="L11" s="119"/>
      <c r="M11" s="119"/>
      <c r="N11" s="119"/>
      <c r="O11" s="119"/>
      <c r="P11" s="119"/>
      <c r="Q11" s="119"/>
      <c r="R11" s="119"/>
      <c r="S11" s="13"/>
      <c r="T11" s="13"/>
      <c r="U11" s="13"/>
      <c r="V11" s="21"/>
      <c r="W11" s="116"/>
      <c r="X11" s="116"/>
      <c r="Y11" s="116"/>
      <c r="Z11" s="116"/>
      <c r="AA11" s="116"/>
      <c r="AB11" s="116"/>
      <c r="AC11" s="116"/>
      <c r="AD11" s="23"/>
      <c r="AE11" s="23"/>
      <c r="AF11" s="21"/>
      <c r="AG11" s="102"/>
      <c r="AH11" s="102"/>
      <c r="AI11" s="102"/>
      <c r="AJ11" s="102"/>
      <c r="AK11" s="102"/>
      <c r="AL11" s="102"/>
      <c r="AM11" s="102"/>
      <c r="AN11" s="102"/>
      <c r="AO11" s="102"/>
      <c r="AP11" s="102"/>
      <c r="AQ11" s="102"/>
      <c r="AR11" s="102"/>
      <c r="AS11" s="102"/>
      <c r="AT11" s="102"/>
      <c r="AU11" s="102"/>
    </row>
    <row r="12" spans="2:47" s="100" customFormat="1" ht="60" customHeight="1" x14ac:dyDescent="0.3">
      <c r="B12" s="141"/>
      <c r="C12" s="142"/>
      <c r="D12" s="142"/>
      <c r="E12" s="143"/>
      <c r="F12" s="119"/>
      <c r="G12" s="119"/>
      <c r="H12" s="119"/>
      <c r="I12" s="119"/>
      <c r="J12" s="119"/>
      <c r="K12" s="119"/>
      <c r="L12" s="119"/>
      <c r="M12" s="119"/>
      <c r="N12" s="119"/>
      <c r="O12" s="119"/>
      <c r="P12" s="119"/>
      <c r="Q12" s="119"/>
      <c r="R12" s="119"/>
      <c r="S12" s="13"/>
      <c r="T12" s="13"/>
      <c r="U12" s="13"/>
      <c r="V12" s="21"/>
      <c r="W12" s="116"/>
      <c r="X12" s="116"/>
      <c r="Y12" s="116"/>
      <c r="Z12" s="116"/>
      <c r="AA12" s="116"/>
      <c r="AB12" s="116"/>
      <c r="AC12" s="116"/>
      <c r="AD12" s="21"/>
      <c r="AE12" s="21"/>
      <c r="AF12" s="21"/>
      <c r="AG12" s="102"/>
      <c r="AH12" s="102"/>
      <c r="AI12" s="102"/>
      <c r="AJ12" s="102"/>
      <c r="AK12" s="102"/>
      <c r="AL12" s="102"/>
      <c r="AM12" s="102"/>
      <c r="AN12" s="102"/>
      <c r="AO12" s="102"/>
      <c r="AP12" s="102"/>
      <c r="AQ12" s="102"/>
      <c r="AR12" s="102"/>
      <c r="AS12" s="102"/>
      <c r="AT12" s="102"/>
      <c r="AU12" s="102"/>
    </row>
    <row r="13" spans="2:47" s="100" customFormat="1" ht="60" customHeight="1" x14ac:dyDescent="0.3">
      <c r="B13" s="141"/>
      <c r="C13" s="142"/>
      <c r="D13" s="142"/>
      <c r="E13" s="143"/>
      <c r="F13" s="119"/>
      <c r="G13" s="119"/>
      <c r="H13" s="119"/>
      <c r="I13" s="119"/>
      <c r="J13" s="119"/>
      <c r="K13" s="119"/>
      <c r="L13" s="119"/>
      <c r="M13" s="119"/>
      <c r="N13" s="119"/>
      <c r="O13" s="119"/>
      <c r="P13" s="119"/>
      <c r="Q13" s="119"/>
      <c r="R13" s="119"/>
      <c r="S13" s="13"/>
      <c r="T13" s="13"/>
      <c r="U13" s="13"/>
      <c r="V13" s="21"/>
      <c r="W13" s="116"/>
      <c r="X13" s="116"/>
      <c r="Y13" s="116"/>
      <c r="Z13" s="116"/>
      <c r="AA13" s="116"/>
      <c r="AB13" s="116"/>
      <c r="AC13" s="116"/>
      <c r="AD13" s="21"/>
      <c r="AE13" s="21"/>
      <c r="AF13" s="21"/>
      <c r="AG13" s="102"/>
      <c r="AH13" s="102"/>
      <c r="AI13" s="102"/>
      <c r="AJ13" s="102"/>
      <c r="AK13" s="102"/>
      <c r="AL13" s="102"/>
      <c r="AM13" s="102"/>
      <c r="AN13" s="102"/>
      <c r="AO13" s="102"/>
      <c r="AP13" s="102"/>
      <c r="AQ13" s="102"/>
      <c r="AR13" s="102"/>
      <c r="AS13" s="102"/>
      <c r="AT13" s="102"/>
      <c r="AU13" s="102"/>
    </row>
    <row r="14" spans="2:47" s="100" customFormat="1" ht="60" customHeight="1" x14ac:dyDescent="0.3">
      <c r="B14" s="144"/>
      <c r="C14" s="145"/>
      <c r="D14" s="145"/>
      <c r="E14" s="146"/>
      <c r="F14" s="119"/>
      <c r="G14" s="119"/>
      <c r="H14" s="119"/>
      <c r="I14" s="119"/>
      <c r="J14" s="119"/>
      <c r="K14" s="119"/>
      <c r="L14" s="119"/>
      <c r="M14" s="119"/>
      <c r="N14" s="119"/>
      <c r="O14" s="119"/>
      <c r="P14" s="119"/>
      <c r="Q14" s="119"/>
      <c r="R14" s="119"/>
      <c r="S14" s="13"/>
      <c r="T14" s="13"/>
      <c r="U14" s="13"/>
      <c r="V14" s="21"/>
      <c r="W14" s="116"/>
      <c r="X14" s="116"/>
      <c r="Y14" s="116"/>
      <c r="Z14" s="116"/>
      <c r="AA14" s="116"/>
      <c r="AB14" s="116"/>
      <c r="AC14" s="116"/>
      <c r="AD14" s="21"/>
      <c r="AE14" s="21"/>
      <c r="AF14" s="21"/>
      <c r="AG14" s="102"/>
      <c r="AH14" s="102"/>
      <c r="AI14" s="102"/>
      <c r="AJ14" s="102"/>
      <c r="AK14" s="102"/>
      <c r="AL14" s="102"/>
      <c r="AM14" s="102"/>
      <c r="AN14" s="102"/>
      <c r="AO14" s="102"/>
      <c r="AP14" s="102"/>
      <c r="AQ14" s="102"/>
      <c r="AR14" s="102"/>
      <c r="AS14" s="102"/>
      <c r="AT14" s="102"/>
      <c r="AU14" s="102"/>
    </row>
    <row r="15" spans="2:47" s="100" customFormat="1" ht="60" customHeight="1" x14ac:dyDescent="0.3">
      <c r="B15" s="125" t="s">
        <v>13</v>
      </c>
      <c r="C15" s="125"/>
      <c r="D15" s="125"/>
      <c r="E15" s="125"/>
      <c r="F15" s="120" t="str">
        <f>'9- METRICAS CLAVE'!B4</f>
        <v>9- MÉTRICAS CLAVE</v>
      </c>
      <c r="G15" s="120"/>
      <c r="H15" s="120"/>
      <c r="I15" s="120"/>
      <c r="J15" s="119"/>
      <c r="K15" s="119"/>
      <c r="L15" s="119"/>
      <c r="M15" s="119"/>
      <c r="N15" s="29" t="str">
        <f>'6- CANALES'!B4</f>
        <v>6- CANALES - ¿CUAL ES EL FUTURO DE MI NEGOCIO?</v>
      </c>
      <c r="O15" s="124" t="str">
        <f>'2- QUIEN ES EL PROTAGONISTA'!C11</f>
        <v>+ Early Adopters</v>
      </c>
      <c r="P15" s="124"/>
      <c r="Q15" s="124"/>
      <c r="R15" s="124"/>
      <c r="S15" s="13"/>
      <c r="T15" s="13"/>
      <c r="U15" s="13"/>
      <c r="V15" s="21"/>
      <c r="W15" s="116"/>
      <c r="X15" s="116"/>
      <c r="Y15" s="116"/>
      <c r="Z15" s="116"/>
      <c r="AA15" s="116"/>
      <c r="AB15" s="116"/>
      <c r="AC15" s="116"/>
      <c r="AD15" s="21"/>
      <c r="AE15" s="21"/>
      <c r="AF15" s="21"/>
      <c r="AG15" s="102"/>
      <c r="AH15" s="102"/>
      <c r="AI15" s="102"/>
      <c r="AJ15" s="102"/>
      <c r="AK15" s="102"/>
      <c r="AL15" s="102"/>
      <c r="AM15" s="102"/>
      <c r="AN15" s="102"/>
      <c r="AO15" s="102"/>
      <c r="AP15" s="102"/>
      <c r="AQ15" s="102"/>
      <c r="AR15" s="102"/>
      <c r="AS15" s="102"/>
      <c r="AT15" s="102"/>
      <c r="AU15" s="102"/>
    </row>
    <row r="16" spans="2:47" s="100" customFormat="1" ht="115" customHeight="1" x14ac:dyDescent="0.3">
      <c r="B16" s="138" t="str">
        <f>+'1- PROBLEMA Y O NECESIDAD'!B12</f>
        <v xml:space="preserve">
La Alternativa No1. Fortalecer la UP  y acceder a capital semilla de OFF como maletines de emprendimiento CEDEAGRO recursos PAT del municipio, y convocatorias regionales.
 Alternativa. No. 2:  ofrecer alternativas alimenticias prácticas, nutritivas y de fácil preparación para personas con poco tiempo para cocinar, así como opciones listas para consumir que facilitan la alimentación diaria. El emprendimiento también satisface la necesidad de adquirir productos con excelente sabor artesanal y tradición gastronómica local a precios accesibles.
La Alternativa No. 3 Dinamizar la economía en local  y solucionar principalmente la necesidad de tener productos con diferenciación con valor agregado, con uso de ingredientes naturales, de tradición boyacense, yrecetas tradicionales </v>
      </c>
      <c r="C16" s="139"/>
      <c r="D16" s="139"/>
      <c r="E16" s="140"/>
      <c r="F16" s="119" t="str">
        <f>'9- METRICAS CLAVE'!B8</f>
        <v xml:space="preserve">Para medir el éxito del emprendimiento se establecerán métricas clave que permitan realizar un seguimiento continuo del desempeño del negocio.  Finalmente, se realizará un seguimiento periódico de las ventas semanales y mensuales, lo cual permitirá ajustar la producción y mejorar la toma de decisiones estratégicas del negocio, se relacionan   Volumen de producción mensual (unidades producidas). 
Volumen de ventas mensual (unidades vendidas). 
Ingresos por ventas (valor total de las ventas realizadas). 
Participación en mercados, ferias y eventos comerciales. 
Rentabilidad del negocio (utilidad generada sobre las ventas). 
Costo de producción por kilogramo o unidad. </v>
      </c>
      <c r="G16" s="119"/>
      <c r="H16" s="119"/>
      <c r="I16" s="119"/>
      <c r="J16" s="119"/>
      <c r="K16" s="119"/>
      <c r="L16" s="119"/>
      <c r="M16" s="119"/>
      <c r="N16" s="28" t="str">
        <f>+'6- CANALES'!B13</f>
        <v xml:space="preserve">Tarjetas </v>
      </c>
      <c r="O16" s="119" t="str">
        <f>'2- QUIEN ES EL PROTAGONISTA'!C12</f>
        <v>Estudiantes y empleados ofociales ubicados en el centro de Tunja</v>
      </c>
      <c r="P16" s="119"/>
      <c r="Q16" s="119"/>
      <c r="R16" s="119"/>
      <c r="S16" s="13"/>
      <c r="T16" s="13"/>
      <c r="U16" s="13"/>
      <c r="V16" s="21"/>
      <c r="W16" s="116"/>
      <c r="X16" s="116"/>
      <c r="Y16" s="116"/>
      <c r="Z16" s="116"/>
      <c r="AA16" s="116"/>
      <c r="AB16" s="116"/>
      <c r="AC16" s="116"/>
      <c r="AD16" s="21"/>
      <c r="AE16" s="21"/>
      <c r="AF16" s="21"/>
      <c r="AG16" s="102"/>
      <c r="AH16" s="102"/>
      <c r="AI16" s="102"/>
      <c r="AJ16" s="102"/>
      <c r="AK16" s="102"/>
      <c r="AL16" s="102"/>
      <c r="AM16" s="102"/>
      <c r="AN16" s="102"/>
      <c r="AO16" s="102"/>
      <c r="AP16" s="102"/>
      <c r="AQ16" s="102"/>
      <c r="AR16" s="102"/>
      <c r="AS16" s="102"/>
      <c r="AT16" s="102"/>
      <c r="AU16" s="102"/>
    </row>
    <row r="17" spans="2:47" s="100" customFormat="1" ht="115" customHeight="1" x14ac:dyDescent="0.3">
      <c r="B17" s="141"/>
      <c r="C17" s="142"/>
      <c r="D17" s="142"/>
      <c r="E17" s="143"/>
      <c r="F17" s="119"/>
      <c r="G17" s="119"/>
      <c r="H17" s="119"/>
      <c r="I17" s="119"/>
      <c r="J17" s="119"/>
      <c r="K17" s="119"/>
      <c r="L17" s="119"/>
      <c r="M17" s="119"/>
      <c r="N17" s="28">
        <f>+'6- CANALES'!B14</f>
        <v>0</v>
      </c>
      <c r="O17" s="119"/>
      <c r="P17" s="119"/>
      <c r="Q17" s="119"/>
      <c r="R17" s="119"/>
      <c r="S17" s="13"/>
      <c r="T17" s="13"/>
      <c r="U17" s="13"/>
      <c r="V17" s="21"/>
      <c r="W17" s="116"/>
      <c r="X17" s="116"/>
      <c r="Y17" s="116"/>
      <c r="Z17" s="116"/>
      <c r="AA17" s="116"/>
      <c r="AB17" s="116"/>
      <c r="AC17" s="116"/>
      <c r="AD17" s="21"/>
      <c r="AE17" s="21"/>
      <c r="AF17" s="21"/>
      <c r="AG17" s="102"/>
      <c r="AH17" s="102"/>
      <c r="AI17" s="102"/>
      <c r="AJ17" s="102"/>
      <c r="AK17" s="102"/>
      <c r="AL17" s="102"/>
      <c r="AM17" s="102"/>
      <c r="AN17" s="102"/>
      <c r="AO17" s="102"/>
      <c r="AP17" s="102"/>
      <c r="AQ17" s="102"/>
      <c r="AR17" s="102"/>
      <c r="AS17" s="102"/>
      <c r="AT17" s="102"/>
      <c r="AU17" s="102"/>
    </row>
    <row r="18" spans="2:47" s="100" customFormat="1" ht="115" customHeight="1" x14ac:dyDescent="0.3">
      <c r="B18" s="141"/>
      <c r="C18" s="142"/>
      <c r="D18" s="142"/>
      <c r="E18" s="143"/>
      <c r="F18" s="119"/>
      <c r="G18" s="119"/>
      <c r="H18" s="119"/>
      <c r="I18" s="119"/>
      <c r="J18" s="119"/>
      <c r="K18" s="119"/>
      <c r="L18" s="119"/>
      <c r="M18" s="119"/>
      <c r="N18" s="28" t="str">
        <f>+'6- CANALES'!B16</f>
        <v xml:space="preserve">Ferias y eventos mucipales
</v>
      </c>
      <c r="O18" s="119"/>
      <c r="P18" s="119"/>
      <c r="Q18" s="119"/>
      <c r="R18" s="119"/>
      <c r="S18" s="13"/>
      <c r="T18" s="13"/>
      <c r="U18" s="13"/>
      <c r="V18" s="21"/>
      <c r="W18" s="116"/>
      <c r="X18" s="116"/>
      <c r="Y18" s="116"/>
      <c r="Z18" s="116"/>
      <c r="AA18" s="116"/>
      <c r="AB18" s="116"/>
      <c r="AC18" s="116"/>
      <c r="AD18" s="21"/>
      <c r="AE18" s="21"/>
      <c r="AF18" s="21"/>
      <c r="AG18" s="102"/>
      <c r="AH18" s="102"/>
      <c r="AI18" s="102"/>
      <c r="AJ18" s="102"/>
      <c r="AK18" s="102"/>
      <c r="AL18" s="102"/>
      <c r="AM18" s="102"/>
      <c r="AN18" s="102"/>
      <c r="AO18" s="102"/>
      <c r="AP18" s="102"/>
      <c r="AQ18" s="102"/>
      <c r="AR18" s="102"/>
      <c r="AS18" s="102"/>
      <c r="AT18" s="102"/>
      <c r="AU18" s="102"/>
    </row>
    <row r="19" spans="2:47" s="100" customFormat="1" ht="115" customHeight="1" x14ac:dyDescent="0.4">
      <c r="B19" s="141"/>
      <c r="C19" s="142"/>
      <c r="D19" s="142"/>
      <c r="E19" s="143"/>
      <c r="F19" s="119"/>
      <c r="G19" s="119"/>
      <c r="H19" s="119"/>
      <c r="I19" s="119"/>
      <c r="J19" s="119"/>
      <c r="K19" s="119"/>
      <c r="L19" s="119"/>
      <c r="M19" s="119"/>
      <c r="N19" s="28">
        <f>+'6- CANALES'!B17</f>
        <v>0</v>
      </c>
      <c r="O19" s="119"/>
      <c r="P19" s="119"/>
      <c r="Q19" s="119"/>
      <c r="R19" s="119"/>
      <c r="S19" s="13"/>
      <c r="T19" s="13"/>
      <c r="U19" s="13"/>
      <c r="V19" s="21"/>
      <c r="W19" s="116"/>
      <c r="X19" s="116"/>
      <c r="Y19" s="116"/>
      <c r="Z19" s="116"/>
      <c r="AA19" s="116"/>
      <c r="AB19" s="116"/>
      <c r="AC19" s="116"/>
      <c r="AD19" s="24"/>
      <c r="AE19" s="24" t="s">
        <v>14</v>
      </c>
      <c r="AF19" s="24"/>
      <c r="AG19" s="106"/>
      <c r="AH19" s="106"/>
      <c r="AI19" s="106" t="s">
        <v>15</v>
      </c>
      <c r="AJ19" s="106"/>
      <c r="AK19" s="106"/>
      <c r="AL19" s="102"/>
      <c r="AM19" s="102"/>
      <c r="AN19" s="106" t="s">
        <v>16</v>
      </c>
      <c r="AO19" s="102"/>
      <c r="AP19" s="102"/>
      <c r="AQ19" s="102"/>
      <c r="AR19" s="102"/>
      <c r="AS19" s="102"/>
      <c r="AT19" s="102"/>
      <c r="AU19" s="102"/>
    </row>
    <row r="20" spans="2:47" s="100" customFormat="1" ht="115" customHeight="1" x14ac:dyDescent="0.3">
      <c r="B20" s="141"/>
      <c r="C20" s="142"/>
      <c r="D20" s="142"/>
      <c r="E20" s="143"/>
      <c r="F20" s="119"/>
      <c r="G20" s="119"/>
      <c r="H20" s="119"/>
      <c r="I20" s="119"/>
      <c r="J20" s="119"/>
      <c r="K20" s="119"/>
      <c r="L20" s="119"/>
      <c r="M20" s="119"/>
      <c r="N20" s="28" t="str">
        <f>+'6- CANALES'!B19</f>
        <v>Ferias y eventos mucipales</v>
      </c>
      <c r="O20" s="119"/>
      <c r="P20" s="119"/>
      <c r="Q20" s="119"/>
      <c r="R20" s="119"/>
      <c r="S20" s="13"/>
      <c r="T20" s="13"/>
      <c r="U20" s="13"/>
      <c r="V20" s="21"/>
      <c r="W20" s="116"/>
      <c r="X20" s="116"/>
      <c r="Y20" s="116"/>
      <c r="Z20" s="116"/>
      <c r="AA20" s="116"/>
      <c r="AB20" s="116"/>
      <c r="AC20" s="116"/>
      <c r="AD20" s="21"/>
      <c r="AE20" s="21"/>
      <c r="AF20" s="21"/>
      <c r="AG20" s="102"/>
      <c r="AH20" s="102"/>
      <c r="AI20" s="102"/>
      <c r="AJ20" s="102"/>
      <c r="AK20" s="102"/>
      <c r="AL20" s="102"/>
      <c r="AM20" s="102"/>
      <c r="AN20" s="102"/>
      <c r="AO20" s="102"/>
      <c r="AP20" s="102"/>
      <c r="AQ20" s="102"/>
      <c r="AR20" s="102"/>
      <c r="AS20" s="102"/>
      <c r="AT20" s="102"/>
      <c r="AU20" s="102"/>
    </row>
    <row r="21" spans="2:47" s="100" customFormat="1" ht="115" customHeight="1" x14ac:dyDescent="0.3">
      <c r="B21" s="144"/>
      <c r="C21" s="145"/>
      <c r="D21" s="145"/>
      <c r="E21" s="146"/>
      <c r="F21" s="119"/>
      <c r="G21" s="119"/>
      <c r="H21" s="119"/>
      <c r="I21" s="119"/>
      <c r="J21" s="119"/>
      <c r="K21" s="119"/>
      <c r="L21" s="119"/>
      <c r="M21" s="119"/>
      <c r="N21" s="28">
        <f>+'6- CANALES'!B20</f>
        <v>0</v>
      </c>
      <c r="O21" s="119"/>
      <c r="P21" s="119"/>
      <c r="Q21" s="119"/>
      <c r="R21" s="119"/>
      <c r="S21" s="13"/>
      <c r="T21" s="13"/>
      <c r="U21" s="13"/>
      <c r="V21" s="21"/>
      <c r="W21" s="116"/>
      <c r="X21" s="116"/>
      <c r="Y21" s="116"/>
      <c r="Z21" s="116"/>
      <c r="AA21" s="116"/>
      <c r="AB21" s="116"/>
      <c r="AC21" s="116"/>
      <c r="AD21" s="21"/>
      <c r="AE21" s="21"/>
      <c r="AF21" s="21"/>
      <c r="AG21" s="102"/>
      <c r="AH21" s="102"/>
      <c r="AI21" s="102"/>
      <c r="AJ21" s="102"/>
      <c r="AK21" s="102"/>
      <c r="AL21" s="102"/>
      <c r="AM21" s="102"/>
      <c r="AN21" s="102"/>
      <c r="AO21" s="102"/>
      <c r="AP21" s="102"/>
      <c r="AQ21" s="102"/>
      <c r="AR21" s="102"/>
      <c r="AS21" s="102"/>
      <c r="AT21" s="102"/>
      <c r="AU21" s="102"/>
    </row>
    <row r="22" spans="2:47" s="100" customFormat="1" ht="33.75" customHeight="1" x14ac:dyDescent="0.3">
      <c r="B22" s="123" t="str">
        <f>'7- ESTRUCTURA DE COSTOS'!B4</f>
        <v>7- ESTRUCTURA DE COSTOS</v>
      </c>
      <c r="C22" s="123"/>
      <c r="D22" s="123"/>
      <c r="E22" s="123"/>
      <c r="F22" s="123"/>
      <c r="G22" s="123"/>
      <c r="H22" s="123"/>
      <c r="I22" s="123"/>
      <c r="J22" s="123"/>
      <c r="K22" s="123"/>
      <c r="L22" s="123"/>
      <c r="M22" s="123" t="str">
        <f>'8- FUENTES DE INGRESOS'!B4</f>
        <v>8- FUENTES DE INGRESOS</v>
      </c>
      <c r="N22" s="123"/>
      <c r="O22" s="123"/>
      <c r="P22" s="123"/>
      <c r="Q22" s="123"/>
      <c r="R22" s="123"/>
      <c r="S22" s="13"/>
      <c r="T22" s="13"/>
      <c r="U22" s="13"/>
      <c r="V22" s="21"/>
      <c r="W22" s="116"/>
      <c r="X22" s="116"/>
      <c r="Y22" s="116"/>
      <c r="Z22" s="116"/>
      <c r="AA22" s="116"/>
      <c r="AB22" s="116"/>
      <c r="AC22" s="116"/>
      <c r="AD22" s="21"/>
      <c r="AE22" s="21"/>
      <c r="AF22" s="21"/>
      <c r="AG22" s="102"/>
      <c r="AH22" s="102"/>
      <c r="AI22" s="102"/>
      <c r="AJ22" s="102"/>
      <c r="AK22" s="102"/>
      <c r="AL22" s="102"/>
      <c r="AM22" s="102"/>
      <c r="AN22" s="102"/>
      <c r="AO22" s="102"/>
      <c r="AP22" s="102"/>
      <c r="AQ22" s="102"/>
      <c r="AR22" s="102"/>
      <c r="AS22" s="102"/>
      <c r="AT22" s="102"/>
      <c r="AU22" s="102"/>
    </row>
    <row r="23" spans="2:47" s="107" customFormat="1" ht="30" customHeight="1" x14ac:dyDescent="0.35">
      <c r="B23" s="147" t="s">
        <v>81</v>
      </c>
      <c r="C23" s="148"/>
      <c r="D23" s="148"/>
      <c r="E23" s="149"/>
      <c r="F23" s="153">
        <f>'7- ESTRUCTURA DE COSTOS'!G25</f>
        <v>10297101</v>
      </c>
      <c r="G23" s="154"/>
      <c r="H23" s="154"/>
      <c r="I23" s="154"/>
      <c r="J23" s="154"/>
      <c r="K23" s="154"/>
      <c r="L23" s="155"/>
      <c r="M23" s="118" t="str">
        <f>+'8- FUENTES DE INGRESOS'!I8</f>
        <v>Carnes - asado al barril 1440 $ 43.200.000
El chorizo artesanal con especias 1080 $ 21.060.000</v>
      </c>
      <c r="N23" s="118"/>
      <c r="O23" s="118"/>
      <c r="P23" s="118"/>
      <c r="Q23" s="118"/>
      <c r="R23" s="118"/>
      <c r="S23" s="25"/>
      <c r="T23" s="25"/>
      <c r="U23" s="25"/>
      <c r="V23" s="26"/>
      <c r="W23" s="116"/>
      <c r="X23" s="116"/>
      <c r="Y23" s="116"/>
      <c r="Z23" s="116"/>
      <c r="AA23" s="116"/>
      <c r="AB23" s="116"/>
      <c r="AC23" s="116"/>
      <c r="AD23" s="26"/>
      <c r="AE23" s="26"/>
      <c r="AF23" s="26"/>
      <c r="AG23" s="108"/>
      <c r="AH23" s="108"/>
      <c r="AI23" s="108"/>
      <c r="AJ23" s="108"/>
      <c r="AK23" s="108"/>
      <c r="AL23" s="108"/>
      <c r="AM23" s="108"/>
      <c r="AN23" s="108"/>
      <c r="AO23" s="108"/>
      <c r="AP23" s="108"/>
      <c r="AQ23" s="108"/>
      <c r="AR23" s="108"/>
      <c r="AS23" s="108"/>
      <c r="AT23" s="108"/>
      <c r="AU23" s="108"/>
    </row>
    <row r="24" spans="2:47" s="107" customFormat="1" ht="30" customHeight="1" x14ac:dyDescent="0.35">
      <c r="B24" s="147" t="s">
        <v>83</v>
      </c>
      <c r="C24" s="148"/>
      <c r="D24" s="148"/>
      <c r="E24" s="149"/>
      <c r="F24" s="153">
        <f>'7- ESTRUCTURA DE COSTOS'!M25</f>
        <v>550000</v>
      </c>
      <c r="G24" s="154"/>
      <c r="H24" s="154"/>
      <c r="I24" s="154"/>
      <c r="J24" s="154"/>
      <c r="K24" s="154"/>
      <c r="L24" s="155"/>
      <c r="M24" s="118"/>
      <c r="N24" s="118"/>
      <c r="O24" s="118"/>
      <c r="P24" s="118"/>
      <c r="Q24" s="118"/>
      <c r="R24" s="118"/>
      <c r="S24" s="25"/>
      <c r="T24" s="25"/>
      <c r="U24" s="25"/>
      <c r="V24" s="26"/>
      <c r="W24" s="116"/>
      <c r="X24" s="116"/>
      <c r="Y24" s="116"/>
      <c r="Z24" s="116"/>
      <c r="AA24" s="116"/>
      <c r="AB24" s="116"/>
      <c r="AC24" s="116"/>
      <c r="AD24" s="26"/>
      <c r="AE24" s="26"/>
      <c r="AF24" s="26"/>
      <c r="AG24" s="108"/>
      <c r="AH24" s="108"/>
      <c r="AI24" s="108"/>
      <c r="AJ24" s="108"/>
      <c r="AK24" s="108"/>
      <c r="AL24" s="108"/>
      <c r="AM24" s="108"/>
      <c r="AN24" s="108"/>
      <c r="AO24" s="108"/>
      <c r="AP24" s="108"/>
      <c r="AQ24" s="108"/>
      <c r="AR24" s="108"/>
      <c r="AS24" s="108"/>
      <c r="AT24" s="108"/>
      <c r="AU24" s="108"/>
    </row>
    <row r="25" spans="2:47" s="107" customFormat="1" ht="30" customHeight="1" x14ac:dyDescent="0.35">
      <c r="B25" s="147" t="s">
        <v>84</v>
      </c>
      <c r="C25" s="148"/>
      <c r="D25" s="148"/>
      <c r="E25" s="149"/>
      <c r="F25" s="153">
        <f>'7- ESTRUCTURA DE COSTOS'!G36</f>
        <v>0</v>
      </c>
      <c r="G25" s="154"/>
      <c r="H25" s="154"/>
      <c r="I25" s="154"/>
      <c r="J25" s="154"/>
      <c r="K25" s="154"/>
      <c r="L25" s="155"/>
      <c r="M25" s="118"/>
      <c r="N25" s="118"/>
      <c r="O25" s="118"/>
      <c r="P25" s="118"/>
      <c r="Q25" s="118"/>
      <c r="R25" s="118"/>
      <c r="S25" s="25"/>
      <c r="T25" s="25"/>
      <c r="U25" s="25"/>
      <c r="V25" s="26"/>
      <c r="W25" s="116"/>
      <c r="X25" s="116"/>
      <c r="Y25" s="116"/>
      <c r="Z25" s="116"/>
      <c r="AA25" s="116"/>
      <c r="AB25" s="116"/>
      <c r="AC25" s="116"/>
      <c r="AD25" s="26"/>
      <c r="AE25" s="26"/>
      <c r="AF25" s="26"/>
      <c r="AG25" s="108"/>
      <c r="AH25" s="108"/>
      <c r="AI25" s="108"/>
      <c r="AJ25" s="108"/>
      <c r="AK25" s="108"/>
      <c r="AL25" s="108"/>
      <c r="AM25" s="108"/>
      <c r="AN25" s="108"/>
      <c r="AO25" s="108"/>
      <c r="AP25" s="108"/>
      <c r="AQ25" s="108"/>
      <c r="AR25" s="108"/>
      <c r="AS25" s="108"/>
      <c r="AT25" s="108"/>
      <c r="AU25" s="108"/>
    </row>
    <row r="26" spans="2:47" s="107" customFormat="1" ht="30" customHeight="1" x14ac:dyDescent="0.35">
      <c r="B26" s="147"/>
      <c r="C26" s="148"/>
      <c r="D26" s="148"/>
      <c r="E26" s="149"/>
      <c r="F26" s="156"/>
      <c r="G26" s="154"/>
      <c r="H26" s="154"/>
      <c r="I26" s="154"/>
      <c r="J26" s="154"/>
      <c r="K26" s="154"/>
      <c r="L26" s="155"/>
      <c r="M26" s="118"/>
      <c r="N26" s="118"/>
      <c r="O26" s="118"/>
      <c r="P26" s="118"/>
      <c r="Q26" s="118"/>
      <c r="R26" s="118"/>
      <c r="S26" s="25"/>
      <c r="T26" s="25"/>
      <c r="U26" s="25"/>
      <c r="V26" s="26"/>
      <c r="W26" s="116"/>
      <c r="X26" s="116"/>
      <c r="Y26" s="116"/>
      <c r="Z26" s="116"/>
      <c r="AA26" s="116"/>
      <c r="AB26" s="116"/>
      <c r="AC26" s="116"/>
      <c r="AD26" s="26"/>
      <c r="AE26" s="26"/>
      <c r="AF26" s="26"/>
      <c r="AG26" s="108"/>
      <c r="AH26" s="108"/>
      <c r="AI26" s="108"/>
      <c r="AJ26" s="108"/>
      <c r="AK26" s="108"/>
      <c r="AL26" s="108"/>
      <c r="AM26" s="108"/>
      <c r="AN26" s="108"/>
      <c r="AO26" s="108"/>
      <c r="AP26" s="108"/>
      <c r="AQ26" s="108"/>
      <c r="AR26" s="108"/>
      <c r="AS26" s="108"/>
      <c r="AT26" s="108"/>
      <c r="AU26" s="108"/>
    </row>
    <row r="27" spans="2:47" s="107" customFormat="1" ht="30" customHeight="1" x14ac:dyDescent="0.35">
      <c r="B27" s="147"/>
      <c r="C27" s="148"/>
      <c r="D27" s="148"/>
      <c r="E27" s="149"/>
      <c r="F27" s="156"/>
      <c r="G27" s="154"/>
      <c r="H27" s="154"/>
      <c r="I27" s="154"/>
      <c r="J27" s="154"/>
      <c r="K27" s="154"/>
      <c r="L27" s="155"/>
      <c r="M27" s="118"/>
      <c r="N27" s="118"/>
      <c r="O27" s="118"/>
      <c r="P27" s="118"/>
      <c r="Q27" s="118"/>
      <c r="R27" s="118"/>
      <c r="S27" s="25"/>
      <c r="T27" s="25"/>
      <c r="U27" s="25"/>
      <c r="V27" s="26"/>
      <c r="W27" s="116"/>
      <c r="X27" s="116"/>
      <c r="Y27" s="116"/>
      <c r="Z27" s="116"/>
      <c r="AA27" s="116"/>
      <c r="AB27" s="116"/>
      <c r="AC27" s="116"/>
      <c r="AD27" s="26"/>
      <c r="AE27" s="26"/>
      <c r="AF27" s="26"/>
      <c r="AG27" s="108"/>
      <c r="AH27" s="108"/>
      <c r="AI27" s="108"/>
      <c r="AJ27" s="108"/>
      <c r="AK27" s="108"/>
      <c r="AL27" s="108"/>
      <c r="AM27" s="108"/>
      <c r="AN27" s="108"/>
      <c r="AO27" s="108"/>
      <c r="AP27" s="108"/>
      <c r="AQ27" s="108"/>
      <c r="AR27" s="108"/>
      <c r="AS27" s="108"/>
      <c r="AT27" s="108"/>
      <c r="AU27" s="108"/>
    </row>
    <row r="28" spans="2:47" s="107" customFormat="1" ht="30" customHeight="1" x14ac:dyDescent="0.35">
      <c r="B28" s="147"/>
      <c r="C28" s="148"/>
      <c r="D28" s="148"/>
      <c r="E28" s="149"/>
      <c r="F28" s="156"/>
      <c r="G28" s="154"/>
      <c r="H28" s="154"/>
      <c r="I28" s="154"/>
      <c r="J28" s="154"/>
      <c r="K28" s="154"/>
      <c r="L28" s="155"/>
      <c r="M28" s="118"/>
      <c r="N28" s="118"/>
      <c r="O28" s="118"/>
      <c r="P28" s="118"/>
      <c r="Q28" s="118"/>
      <c r="R28" s="118"/>
      <c r="S28" s="25"/>
      <c r="T28" s="25"/>
      <c r="U28" s="25"/>
      <c r="V28" s="26"/>
      <c r="W28" s="116"/>
      <c r="X28" s="116"/>
      <c r="Y28" s="116"/>
      <c r="Z28" s="116"/>
      <c r="AA28" s="116"/>
      <c r="AB28" s="116"/>
      <c r="AC28" s="116"/>
      <c r="AD28" s="26"/>
      <c r="AE28" s="26"/>
      <c r="AF28" s="26"/>
      <c r="AG28" s="108"/>
      <c r="AH28" s="108"/>
      <c r="AI28" s="108"/>
      <c r="AJ28" s="108"/>
      <c r="AK28" s="108"/>
      <c r="AL28" s="108"/>
      <c r="AM28" s="108"/>
      <c r="AN28" s="108"/>
      <c r="AO28" s="108"/>
      <c r="AP28" s="108"/>
      <c r="AQ28" s="108"/>
      <c r="AR28" s="108"/>
      <c r="AS28" s="108"/>
      <c r="AT28" s="108"/>
      <c r="AU28" s="108"/>
    </row>
    <row r="29" spans="2:47" s="107" customFormat="1" ht="30" customHeight="1" x14ac:dyDescent="0.35">
      <c r="B29" s="147"/>
      <c r="C29" s="148"/>
      <c r="D29" s="148"/>
      <c r="E29" s="149"/>
      <c r="F29" s="156"/>
      <c r="G29" s="154"/>
      <c r="H29" s="154"/>
      <c r="I29" s="154"/>
      <c r="J29" s="154"/>
      <c r="K29" s="154"/>
      <c r="L29" s="155"/>
      <c r="M29" s="118"/>
      <c r="N29" s="118"/>
      <c r="O29" s="118"/>
      <c r="P29" s="118"/>
      <c r="Q29" s="118"/>
      <c r="R29" s="118"/>
      <c r="S29" s="25"/>
      <c r="T29" s="25"/>
      <c r="U29" s="25"/>
      <c r="V29" s="26"/>
      <c r="W29" s="116"/>
      <c r="X29" s="116"/>
      <c r="Y29" s="116"/>
      <c r="Z29" s="116"/>
      <c r="AA29" s="116"/>
      <c r="AB29" s="116"/>
      <c r="AC29" s="116"/>
      <c r="AD29" s="26"/>
      <c r="AE29" s="26"/>
      <c r="AF29" s="26"/>
      <c r="AG29" s="108"/>
      <c r="AH29" s="108"/>
      <c r="AI29" s="108"/>
      <c r="AJ29" s="108"/>
      <c r="AK29" s="108"/>
      <c r="AL29" s="108"/>
      <c r="AM29" s="108"/>
      <c r="AN29" s="108"/>
      <c r="AO29" s="108"/>
      <c r="AP29" s="108"/>
      <c r="AQ29" s="108"/>
      <c r="AR29" s="108"/>
      <c r="AS29" s="108"/>
      <c r="AT29" s="108"/>
      <c r="AU29" s="108"/>
    </row>
    <row r="30" spans="2:47" s="107" customFormat="1" ht="30" customHeight="1" x14ac:dyDescent="0.35">
      <c r="B30" s="150" t="s">
        <v>126</v>
      </c>
      <c r="C30" s="151"/>
      <c r="D30" s="151"/>
      <c r="E30" s="152"/>
      <c r="F30" s="157">
        <f>SUM(F23:L29)</f>
        <v>10847101</v>
      </c>
      <c r="G30" s="158"/>
      <c r="H30" s="158"/>
      <c r="I30" s="158"/>
      <c r="J30" s="158"/>
      <c r="K30" s="158"/>
      <c r="L30" s="159"/>
      <c r="M30" s="118"/>
      <c r="N30" s="118"/>
      <c r="O30" s="118"/>
      <c r="P30" s="118"/>
      <c r="Q30" s="118"/>
      <c r="R30" s="118"/>
      <c r="S30" s="25"/>
      <c r="T30" s="25"/>
      <c r="U30" s="25"/>
      <c r="V30" s="26"/>
      <c r="W30" s="116"/>
      <c r="X30" s="116"/>
      <c r="Y30" s="116"/>
      <c r="Z30" s="116"/>
      <c r="AA30" s="116"/>
      <c r="AB30" s="116"/>
      <c r="AC30" s="116"/>
      <c r="AD30" s="26"/>
      <c r="AE30" s="26"/>
      <c r="AF30" s="26"/>
      <c r="AG30" s="108"/>
      <c r="AH30" s="108"/>
      <c r="AI30" s="108"/>
      <c r="AJ30" s="108"/>
      <c r="AK30" s="108"/>
      <c r="AL30" s="108"/>
      <c r="AM30" s="108"/>
      <c r="AN30" s="108"/>
      <c r="AO30" s="108"/>
      <c r="AP30" s="108"/>
      <c r="AQ30" s="108"/>
      <c r="AR30" s="108"/>
      <c r="AS30" s="108"/>
      <c r="AT30" s="108"/>
      <c r="AU30" s="108"/>
    </row>
    <row r="31" spans="2:47" s="100" customFormat="1" ht="30" customHeight="1" x14ac:dyDescent="0.65">
      <c r="F31" s="109"/>
      <c r="G31" s="109"/>
      <c r="H31" s="109"/>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row>
    <row r="32" spans="2:47" s="100" customFormat="1" ht="30" customHeight="1" x14ac:dyDescent="0.65">
      <c r="F32" s="109"/>
      <c r="G32" s="109"/>
      <c r="H32" s="109"/>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row>
    <row r="35" spans="15:31" ht="30.5" x14ac:dyDescent="0.65">
      <c r="O35" s="27"/>
    </row>
    <row r="36" spans="15:31" ht="16.5" customHeight="1" x14ac:dyDescent="0.65">
      <c r="O36" s="27"/>
      <c r="X36" s="21" t="s">
        <v>17</v>
      </c>
      <c r="Y36" s="21" t="s">
        <v>18</v>
      </c>
      <c r="AB36" s="21" t="s">
        <v>19</v>
      </c>
      <c r="AE36" s="21" t="s">
        <v>20</v>
      </c>
    </row>
    <row r="37" spans="15:31" ht="16.5" customHeight="1" x14ac:dyDescent="0.3"/>
  </sheetData>
  <sheetProtection sheet="1" objects="1" scenarios="1"/>
  <protectedRanges>
    <protectedRange sqref="P6 P1:Q5 P7:Q7 R1:R7 A1:O7" name="Rango1"/>
    <protectedRange sqref="A31:U39" name="Rango2"/>
  </protectedRanges>
  <mergeCells count="46">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 ref="F16:I21"/>
    <mergeCell ref="F8:I8"/>
    <mergeCell ref="B16:E21"/>
    <mergeCell ref="B9:E14"/>
    <mergeCell ref="B8:E8"/>
    <mergeCell ref="B1:F1"/>
    <mergeCell ref="B2:F2"/>
    <mergeCell ref="B4:R4"/>
    <mergeCell ref="P6:Q6"/>
    <mergeCell ref="B3:F3"/>
    <mergeCell ref="G2:P2"/>
    <mergeCell ref="G1:P1"/>
    <mergeCell ref="G3:P3"/>
    <mergeCell ref="Q1:R3"/>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10" workbookViewId="0">
      <selection activeCell="B12" sqref="B12:M15"/>
    </sheetView>
  </sheetViews>
  <sheetFormatPr baseColWidth="10" defaultColWidth="11.453125" defaultRowHeight="16.5" x14ac:dyDescent="0.55000000000000004"/>
  <cols>
    <col min="1" max="1" width="11.453125" style="30"/>
    <col min="2" max="2" width="18" style="30" customWidth="1"/>
    <col min="3" max="12" width="13.453125" style="30" customWidth="1"/>
    <col min="13" max="13" width="10.36328125" style="30" customWidth="1"/>
    <col min="14" max="16384" width="11.453125" style="30"/>
  </cols>
  <sheetData>
    <row r="2" spans="1:19" ht="29.25" customHeight="1" x14ac:dyDescent="0.55000000000000004">
      <c r="H2" s="160" t="s">
        <v>21</v>
      </c>
      <c r="I2" s="160"/>
      <c r="J2" s="31"/>
      <c r="K2" s="31"/>
      <c r="L2" s="31"/>
      <c r="M2" s="31"/>
      <c r="N2" s="31"/>
      <c r="O2" s="31"/>
      <c r="P2" s="31"/>
      <c r="Q2" s="31"/>
      <c r="R2" s="31"/>
      <c r="S2" s="31"/>
    </row>
    <row r="3" spans="1:19" ht="30" customHeight="1" x14ac:dyDescent="0.55000000000000004">
      <c r="H3" s="31"/>
      <c r="I3" s="31"/>
      <c r="J3" s="31"/>
      <c r="K3" s="31"/>
      <c r="L3" s="31"/>
      <c r="M3" s="31"/>
      <c r="N3" s="31"/>
      <c r="O3" s="31"/>
      <c r="P3" s="31"/>
      <c r="Q3" s="31"/>
      <c r="R3" s="31"/>
      <c r="S3" s="31"/>
    </row>
    <row r="4" spans="1:19" ht="31.5" customHeight="1" x14ac:dyDescent="0.55000000000000004">
      <c r="A4" s="32"/>
      <c r="B4" s="161" t="s">
        <v>22</v>
      </c>
      <c r="C4" s="161"/>
      <c r="D4" s="161"/>
      <c r="E4" s="161"/>
      <c r="F4" s="161"/>
      <c r="G4" s="161"/>
      <c r="H4" s="162"/>
      <c r="I4" s="162"/>
      <c r="J4" s="162"/>
      <c r="K4" s="162"/>
      <c r="L4" s="162"/>
      <c r="M4" s="162"/>
    </row>
    <row r="5" spans="1:19" ht="131.25" customHeight="1" x14ac:dyDescent="0.55000000000000004">
      <c r="A5" s="32"/>
      <c r="B5" s="172" t="s">
        <v>80</v>
      </c>
      <c r="C5" s="172"/>
      <c r="D5" s="172"/>
      <c r="E5" s="172"/>
      <c r="F5" s="172"/>
      <c r="G5" s="172"/>
      <c r="H5" s="172"/>
      <c r="I5" s="172"/>
      <c r="J5" s="172"/>
      <c r="K5" s="172"/>
      <c r="L5" s="172"/>
      <c r="M5" s="172"/>
    </row>
    <row r="6" spans="1:19" ht="19.5" x14ac:dyDescent="0.55000000000000004">
      <c r="B6" s="33" t="s">
        <v>23</v>
      </c>
      <c r="C6" s="34"/>
      <c r="D6" s="34"/>
      <c r="E6" s="34"/>
      <c r="F6" s="34"/>
      <c r="G6" s="34"/>
      <c r="H6" s="34"/>
      <c r="I6" s="34"/>
      <c r="J6" s="34"/>
      <c r="K6" s="34"/>
      <c r="L6" s="34"/>
      <c r="M6" s="34"/>
    </row>
    <row r="7" spans="1:19" ht="70" customHeight="1" x14ac:dyDescent="0.55000000000000004">
      <c r="B7" s="163" t="s">
        <v>151</v>
      </c>
      <c r="C7" s="164"/>
      <c r="D7" s="164"/>
      <c r="E7" s="164"/>
      <c r="F7" s="164"/>
      <c r="G7" s="164"/>
      <c r="H7" s="164"/>
      <c r="I7" s="164"/>
      <c r="J7" s="164"/>
      <c r="K7" s="164"/>
      <c r="L7" s="164"/>
      <c r="M7" s="165"/>
    </row>
    <row r="8" spans="1:19" ht="70" customHeight="1" x14ac:dyDescent="0.55000000000000004">
      <c r="B8" s="166"/>
      <c r="C8" s="167"/>
      <c r="D8" s="167"/>
      <c r="E8" s="167"/>
      <c r="F8" s="167"/>
      <c r="G8" s="167"/>
      <c r="H8" s="167"/>
      <c r="I8" s="167"/>
      <c r="J8" s="167"/>
      <c r="K8" s="167"/>
      <c r="L8" s="167"/>
      <c r="M8" s="168"/>
    </row>
    <row r="9" spans="1:19" ht="70" customHeight="1" x14ac:dyDescent="0.55000000000000004">
      <c r="B9" s="166"/>
      <c r="C9" s="167"/>
      <c r="D9" s="167"/>
      <c r="E9" s="167"/>
      <c r="F9" s="167"/>
      <c r="G9" s="167"/>
      <c r="H9" s="167"/>
      <c r="I9" s="167"/>
      <c r="J9" s="167"/>
      <c r="K9" s="167"/>
      <c r="L9" s="167"/>
      <c r="M9" s="168"/>
    </row>
    <row r="10" spans="1:19" ht="70" customHeight="1" x14ac:dyDescent="0.55000000000000004">
      <c r="B10" s="169"/>
      <c r="C10" s="170"/>
      <c r="D10" s="170"/>
      <c r="E10" s="170"/>
      <c r="F10" s="170"/>
      <c r="G10" s="170"/>
      <c r="H10" s="170"/>
      <c r="I10" s="170"/>
      <c r="J10" s="170"/>
      <c r="K10" s="170"/>
      <c r="L10" s="170"/>
      <c r="M10" s="171"/>
    </row>
    <row r="11" spans="1:19" ht="19.5" x14ac:dyDescent="0.55000000000000004">
      <c r="B11" s="34" t="s">
        <v>24</v>
      </c>
      <c r="C11" s="34"/>
      <c r="D11" s="34"/>
      <c r="E11" s="34"/>
      <c r="F11" s="34"/>
      <c r="G11" s="34"/>
      <c r="H11" s="34"/>
      <c r="I11" s="34"/>
      <c r="J11" s="34"/>
      <c r="K11" s="34"/>
      <c r="L11" s="34"/>
      <c r="M11" s="34"/>
    </row>
    <row r="12" spans="1:19" ht="70" customHeight="1" x14ac:dyDescent="0.55000000000000004">
      <c r="B12" s="174" t="s">
        <v>154</v>
      </c>
      <c r="C12" s="175"/>
      <c r="D12" s="175"/>
      <c r="E12" s="175"/>
      <c r="F12" s="175"/>
      <c r="G12" s="175"/>
      <c r="H12" s="175"/>
      <c r="I12" s="175"/>
      <c r="J12" s="175"/>
      <c r="K12" s="175"/>
      <c r="L12" s="175"/>
      <c r="M12" s="175"/>
    </row>
    <row r="13" spans="1:19" ht="70" customHeight="1" x14ac:dyDescent="0.55000000000000004">
      <c r="B13" s="175"/>
      <c r="C13" s="175"/>
      <c r="D13" s="175"/>
      <c r="E13" s="175"/>
      <c r="F13" s="175"/>
      <c r="G13" s="175"/>
      <c r="H13" s="175"/>
      <c r="I13" s="175"/>
      <c r="J13" s="175"/>
      <c r="K13" s="175"/>
      <c r="L13" s="175"/>
      <c r="M13" s="175"/>
    </row>
    <row r="14" spans="1:19" ht="70" customHeight="1" x14ac:dyDescent="0.55000000000000004">
      <c r="B14" s="175"/>
      <c r="C14" s="175"/>
      <c r="D14" s="175"/>
      <c r="E14" s="175"/>
      <c r="F14" s="175"/>
      <c r="G14" s="175"/>
      <c r="H14" s="175"/>
      <c r="I14" s="175"/>
      <c r="J14" s="175"/>
      <c r="K14" s="175"/>
      <c r="L14" s="175"/>
      <c r="M14" s="175"/>
    </row>
    <row r="15" spans="1:19" ht="70" customHeight="1" x14ac:dyDescent="0.55000000000000004">
      <c r="B15" s="175"/>
      <c r="C15" s="175"/>
      <c r="D15" s="175"/>
      <c r="E15" s="175"/>
      <c r="F15" s="175"/>
      <c r="G15" s="175"/>
      <c r="H15" s="175"/>
      <c r="I15" s="175"/>
      <c r="J15" s="175"/>
      <c r="K15" s="175"/>
      <c r="L15" s="175"/>
      <c r="M15" s="175"/>
    </row>
    <row r="16" spans="1:19" ht="19.5" x14ac:dyDescent="0.55000000000000004">
      <c r="B16" s="33" t="s">
        <v>25</v>
      </c>
      <c r="C16" s="34"/>
      <c r="D16" s="34"/>
      <c r="E16" s="34"/>
      <c r="F16" s="34"/>
      <c r="G16" s="34"/>
      <c r="H16" s="34"/>
      <c r="I16" s="34"/>
      <c r="J16" s="34"/>
      <c r="K16" s="34"/>
      <c r="L16" s="34"/>
      <c r="M16" s="34"/>
    </row>
    <row r="17" spans="2:13" ht="60" customHeight="1" x14ac:dyDescent="0.55000000000000004">
      <c r="B17" s="173" t="s">
        <v>109</v>
      </c>
      <c r="C17" s="173"/>
      <c r="D17" s="173"/>
      <c r="E17" s="173"/>
      <c r="F17" s="173"/>
      <c r="G17" s="173"/>
      <c r="H17" s="173"/>
      <c r="I17" s="173"/>
      <c r="J17" s="173"/>
      <c r="K17" s="173"/>
      <c r="L17" s="173"/>
      <c r="M17" s="173"/>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8" zoomScale="115" zoomScaleNormal="115" workbookViewId="0">
      <selection activeCell="C9" sqref="C9:M9"/>
    </sheetView>
  </sheetViews>
  <sheetFormatPr baseColWidth="10" defaultColWidth="11.453125" defaultRowHeight="14.5" x14ac:dyDescent="0.35"/>
  <cols>
    <col min="1" max="1" width="13.36328125" style="36" customWidth="1"/>
    <col min="2" max="2" width="11.453125" style="36"/>
    <col min="3" max="3" width="11.90625" style="36" bestFit="1" customWidth="1"/>
    <col min="4" max="12" width="11.453125" style="36"/>
    <col min="13" max="13" width="19.90625" style="36" customWidth="1"/>
    <col min="14" max="16384" width="11.453125" style="36"/>
  </cols>
  <sheetData>
    <row r="2" spans="1:14" ht="29.25" customHeight="1" x14ac:dyDescent="0.55000000000000004">
      <c r="A2" s="35"/>
      <c r="B2" s="32"/>
      <c r="I2" s="181" t="s">
        <v>21</v>
      </c>
      <c r="J2" s="181"/>
    </row>
    <row r="3" spans="1:14" ht="30" customHeight="1" x14ac:dyDescent="0.55000000000000004">
      <c r="A3" s="35"/>
      <c r="B3" s="32"/>
    </row>
    <row r="4" spans="1:14" ht="30" customHeight="1" x14ac:dyDescent="0.55000000000000004">
      <c r="A4" s="37"/>
      <c r="B4" s="32"/>
      <c r="C4" s="183" t="s">
        <v>26</v>
      </c>
      <c r="D4" s="183"/>
      <c r="E4" s="183"/>
      <c r="F4" s="183"/>
      <c r="G4" s="183"/>
      <c r="H4" s="183"/>
      <c r="I4" s="183"/>
      <c r="J4" s="183"/>
      <c r="K4" s="183"/>
      <c r="L4" s="183"/>
      <c r="M4" s="183"/>
      <c r="N4" s="38"/>
    </row>
    <row r="5" spans="1:14" ht="326.25" customHeight="1" x14ac:dyDescent="0.35">
      <c r="B5" s="39"/>
      <c r="C5" s="182" t="s">
        <v>27</v>
      </c>
      <c r="D5" s="182"/>
      <c r="E5" s="182"/>
      <c r="F5" s="182"/>
      <c r="G5" s="182"/>
      <c r="H5" s="182"/>
      <c r="I5" s="182"/>
      <c r="J5" s="182"/>
      <c r="K5" s="182"/>
      <c r="L5" s="182"/>
      <c r="M5" s="182"/>
    </row>
    <row r="6" spans="1:14" ht="40" customHeight="1" x14ac:dyDescent="0.35">
      <c r="C6" s="40" t="s">
        <v>28</v>
      </c>
      <c r="D6" s="1"/>
      <c r="E6" s="1"/>
      <c r="F6" s="1"/>
      <c r="G6" s="1"/>
      <c r="H6" s="1"/>
      <c r="I6" s="1"/>
      <c r="J6" s="1"/>
      <c r="K6" s="1"/>
      <c r="L6" s="1"/>
      <c r="M6" s="1"/>
    </row>
    <row r="7" spans="1:14" ht="100" customHeight="1" x14ac:dyDescent="0.35">
      <c r="A7" s="176" t="s">
        <v>29</v>
      </c>
      <c r="B7" s="176"/>
      <c r="C7" s="179" t="s">
        <v>152</v>
      </c>
      <c r="D7" s="179"/>
      <c r="E7" s="179"/>
      <c r="F7" s="179"/>
      <c r="G7" s="179"/>
      <c r="H7" s="179"/>
      <c r="I7" s="179"/>
      <c r="J7" s="179"/>
      <c r="K7" s="179"/>
      <c r="L7" s="179"/>
      <c r="M7" s="179"/>
    </row>
    <row r="8" spans="1:14" ht="100" customHeight="1" x14ac:dyDescent="0.35">
      <c r="A8" s="177" t="s">
        <v>30</v>
      </c>
      <c r="B8" s="177"/>
      <c r="C8" s="179" t="s">
        <v>153</v>
      </c>
      <c r="D8" s="180"/>
      <c r="E8" s="180"/>
      <c r="F8" s="180"/>
      <c r="G8" s="180"/>
      <c r="H8" s="180"/>
      <c r="I8" s="180"/>
      <c r="J8" s="180"/>
      <c r="K8" s="180"/>
      <c r="L8" s="180"/>
      <c r="M8" s="180"/>
    </row>
    <row r="9" spans="1:14" ht="100" customHeight="1" x14ac:dyDescent="0.35">
      <c r="A9" s="178" t="s">
        <v>31</v>
      </c>
      <c r="B9" s="178"/>
      <c r="C9" s="179" t="s">
        <v>156</v>
      </c>
      <c r="D9" s="180"/>
      <c r="E9" s="180"/>
      <c r="F9" s="180"/>
      <c r="G9" s="180"/>
      <c r="H9" s="180"/>
      <c r="I9" s="180"/>
      <c r="J9" s="180"/>
      <c r="K9" s="180"/>
      <c r="L9" s="180"/>
      <c r="M9" s="180"/>
    </row>
    <row r="10" spans="1:14" ht="40" customHeight="1" x14ac:dyDescent="0.35">
      <c r="C10" s="41"/>
      <c r="D10" s="41"/>
      <c r="E10" s="41"/>
      <c r="F10" s="41"/>
      <c r="G10" s="41"/>
      <c r="H10" s="41"/>
      <c r="I10" s="41"/>
      <c r="J10" s="41"/>
      <c r="K10" s="41"/>
      <c r="L10" s="41"/>
      <c r="M10" s="41"/>
    </row>
    <row r="11" spans="1:14" ht="40" customHeight="1" x14ac:dyDescent="0.35">
      <c r="C11" s="42" t="s">
        <v>32</v>
      </c>
      <c r="D11" s="43"/>
      <c r="E11" s="187" t="s">
        <v>87</v>
      </c>
      <c r="F11" s="187"/>
      <c r="G11" s="187"/>
      <c r="H11" s="187"/>
      <c r="I11" s="187"/>
      <c r="J11" s="187"/>
      <c r="K11" s="187"/>
      <c r="L11" s="187"/>
      <c r="M11" s="188"/>
    </row>
    <row r="12" spans="1:14" ht="40" customHeight="1" x14ac:dyDescent="0.35">
      <c r="C12" s="185" t="s">
        <v>155</v>
      </c>
      <c r="D12" s="186"/>
      <c r="E12" s="186"/>
      <c r="F12" s="186"/>
      <c r="G12" s="186"/>
      <c r="H12" s="186"/>
      <c r="I12" s="186"/>
      <c r="J12" s="186"/>
      <c r="K12" s="186"/>
      <c r="L12" s="186"/>
      <c r="M12" s="186"/>
    </row>
    <row r="13" spans="1:14" ht="40" customHeight="1" x14ac:dyDescent="0.35">
      <c r="C13" s="180"/>
      <c r="D13" s="180"/>
      <c r="E13" s="180"/>
      <c r="F13" s="180"/>
      <c r="G13" s="180"/>
      <c r="H13" s="180"/>
      <c r="I13" s="180"/>
      <c r="J13" s="180"/>
      <c r="K13" s="180"/>
      <c r="L13" s="180"/>
      <c r="M13" s="180"/>
    </row>
    <row r="14" spans="1:14" ht="40" customHeight="1" x14ac:dyDescent="0.35">
      <c r="C14" s="180"/>
      <c r="D14" s="180"/>
      <c r="E14" s="180"/>
      <c r="F14" s="180"/>
      <c r="G14" s="180"/>
      <c r="H14" s="180"/>
      <c r="I14" s="180"/>
      <c r="J14" s="180"/>
      <c r="K14" s="180"/>
      <c r="L14" s="180"/>
      <c r="M14" s="180"/>
    </row>
    <row r="15" spans="1:14" ht="40" customHeight="1" x14ac:dyDescent="0.35">
      <c r="C15" s="1"/>
      <c r="D15" s="1"/>
      <c r="E15" s="1"/>
      <c r="F15" s="1"/>
      <c r="G15" s="1"/>
      <c r="H15" s="1"/>
      <c r="I15" s="1"/>
      <c r="J15" s="1"/>
      <c r="K15" s="1"/>
      <c r="L15" s="1"/>
      <c r="M15" s="1"/>
    </row>
    <row r="16" spans="1:14" ht="40" customHeight="1" x14ac:dyDescent="0.35">
      <c r="C16" s="7" t="s">
        <v>25</v>
      </c>
      <c r="D16" s="1"/>
      <c r="E16" s="1"/>
      <c r="F16" s="1"/>
      <c r="G16" s="1"/>
      <c r="H16" s="1"/>
      <c r="I16" s="1"/>
      <c r="J16" s="1"/>
      <c r="K16" s="1"/>
      <c r="L16" s="1"/>
      <c r="M16" s="1"/>
    </row>
    <row r="17" spans="3:13" ht="20" customHeight="1" x14ac:dyDescent="0.35">
      <c r="C17" s="184" t="s">
        <v>109</v>
      </c>
      <c r="D17" s="184"/>
      <c r="E17" s="184"/>
      <c r="F17" s="184"/>
      <c r="G17" s="184"/>
      <c r="H17" s="184"/>
      <c r="I17" s="184"/>
      <c r="J17" s="184"/>
      <c r="K17" s="184"/>
      <c r="L17" s="184"/>
      <c r="M17" s="184"/>
    </row>
    <row r="18" spans="3:13" ht="20" customHeight="1" x14ac:dyDescent="0.35">
      <c r="C18" s="184"/>
      <c r="D18" s="184"/>
      <c r="E18" s="184"/>
      <c r="F18" s="184"/>
      <c r="G18" s="184"/>
      <c r="H18" s="184"/>
      <c r="I18" s="184"/>
      <c r="J18" s="184"/>
      <c r="K18" s="184"/>
      <c r="L18" s="184"/>
      <c r="M18" s="184"/>
    </row>
    <row r="19" spans="3:13" ht="20" customHeight="1" x14ac:dyDescent="0.35">
      <c r="C19" s="184"/>
      <c r="D19" s="184"/>
      <c r="E19" s="184"/>
      <c r="F19" s="184"/>
      <c r="G19" s="184"/>
      <c r="H19" s="184"/>
      <c r="I19" s="184"/>
      <c r="J19" s="184"/>
      <c r="K19" s="184"/>
      <c r="L19" s="184"/>
      <c r="M19" s="184"/>
    </row>
    <row r="20" spans="3:13" ht="20" customHeight="1" x14ac:dyDescent="0.35">
      <c r="C20" s="184"/>
      <c r="D20" s="184"/>
      <c r="E20" s="184"/>
      <c r="F20" s="184"/>
      <c r="G20" s="184"/>
      <c r="H20" s="184"/>
      <c r="I20" s="184"/>
      <c r="J20" s="184"/>
      <c r="K20" s="184"/>
      <c r="L20" s="184"/>
      <c r="M20" s="184"/>
    </row>
    <row r="21" spans="3:13" x14ac:dyDescent="0.35">
      <c r="C21" s="1"/>
      <c r="D21" s="1"/>
      <c r="E21" s="1"/>
      <c r="F21" s="1"/>
      <c r="G21" s="1"/>
      <c r="H21" s="1"/>
      <c r="I21" s="1"/>
      <c r="J21" s="1"/>
      <c r="K21" s="1"/>
      <c r="L21" s="1"/>
      <c r="M21" s="1"/>
    </row>
  </sheetData>
  <sheetProtection sheet="1" objects="1" scenarios="1"/>
  <mergeCells count="12">
    <mergeCell ref="C17:M20"/>
    <mergeCell ref="C12:M14"/>
    <mergeCell ref="C7:M7"/>
    <mergeCell ref="C9:M9"/>
    <mergeCell ref="E11:M11"/>
    <mergeCell ref="A7:B7"/>
    <mergeCell ref="A8:B8"/>
    <mergeCell ref="A9:B9"/>
    <mergeCell ref="C8:M8"/>
    <mergeCell ref="I2:J2"/>
    <mergeCell ref="C5:M5"/>
    <mergeCell ref="C4:M4"/>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19" workbookViewId="0">
      <selection activeCell="B22" sqref="B22"/>
    </sheetView>
  </sheetViews>
  <sheetFormatPr baseColWidth="10" defaultColWidth="11.453125" defaultRowHeight="14" x14ac:dyDescent="0.3"/>
  <cols>
    <col min="1" max="1" width="11.453125" style="2"/>
    <col min="2" max="2" width="26.1796875" style="2" customWidth="1"/>
    <col min="3" max="11" width="11.453125" style="2"/>
    <col min="12" max="12" width="5.6328125" style="2" customWidth="1"/>
    <col min="13" max="13" width="31.54296875" style="2" customWidth="1"/>
    <col min="14" max="16384" width="11.453125" style="2"/>
  </cols>
  <sheetData>
    <row r="2" spans="2:13" ht="29.25" customHeight="1" x14ac:dyDescent="0.3">
      <c r="I2" s="160" t="s">
        <v>21</v>
      </c>
      <c r="J2" s="160"/>
    </row>
    <row r="3" spans="2:13" ht="21" customHeight="1" x14ac:dyDescent="0.3"/>
    <row r="4" spans="2:13" ht="30" customHeight="1" x14ac:dyDescent="0.4">
      <c r="B4" s="201" t="s">
        <v>33</v>
      </c>
      <c r="C4" s="202"/>
      <c r="D4" s="202"/>
      <c r="E4" s="202"/>
      <c r="F4" s="202"/>
      <c r="G4" s="202"/>
      <c r="H4" s="202"/>
      <c r="I4" s="202"/>
      <c r="J4" s="202"/>
      <c r="K4" s="202"/>
      <c r="L4" s="202"/>
      <c r="M4" s="203"/>
    </row>
    <row r="5" spans="2:13" x14ac:dyDescent="0.3">
      <c r="B5" s="189" t="s">
        <v>34</v>
      </c>
      <c r="C5" s="190"/>
      <c r="D5" s="190"/>
      <c r="E5" s="190"/>
      <c r="F5" s="190"/>
      <c r="G5" s="190"/>
      <c r="H5" s="190"/>
      <c r="I5" s="190"/>
      <c r="J5" s="190"/>
      <c r="K5" s="190"/>
      <c r="L5" s="190"/>
      <c r="M5" s="191"/>
    </row>
    <row r="6" spans="2:13" ht="27" customHeight="1" x14ac:dyDescent="0.3">
      <c r="B6" s="189"/>
      <c r="C6" s="190"/>
      <c r="D6" s="190"/>
      <c r="E6" s="190"/>
      <c r="F6" s="190"/>
      <c r="G6" s="190"/>
      <c r="H6" s="190"/>
      <c r="I6" s="190"/>
      <c r="J6" s="190"/>
      <c r="K6" s="190"/>
      <c r="L6" s="190"/>
      <c r="M6" s="191"/>
    </row>
    <row r="7" spans="2:13" ht="26.25" customHeight="1" x14ac:dyDescent="0.3">
      <c r="B7" s="189"/>
      <c r="C7" s="190"/>
      <c r="D7" s="190"/>
      <c r="E7" s="190"/>
      <c r="F7" s="190"/>
      <c r="G7" s="190"/>
      <c r="H7" s="190"/>
      <c r="I7" s="190"/>
      <c r="J7" s="190"/>
      <c r="K7" s="190"/>
      <c r="L7" s="190"/>
      <c r="M7" s="191"/>
    </row>
    <row r="8" spans="2:13" ht="50.25" customHeight="1" thickBot="1" x14ac:dyDescent="0.35">
      <c r="B8" s="192"/>
      <c r="C8" s="193"/>
      <c r="D8" s="193"/>
      <c r="E8" s="193"/>
      <c r="F8" s="193"/>
      <c r="G8" s="193"/>
      <c r="H8" s="193"/>
      <c r="I8" s="193"/>
      <c r="J8" s="193"/>
      <c r="K8" s="193"/>
      <c r="L8" s="193"/>
      <c r="M8" s="194"/>
    </row>
    <row r="9" spans="2:13" ht="14.5" thickBot="1" x14ac:dyDescent="0.35">
      <c r="B9" s="44" t="s">
        <v>35</v>
      </c>
    </row>
    <row r="10" spans="2:13" ht="33.75" customHeight="1" x14ac:dyDescent="0.3">
      <c r="B10" s="195" t="s">
        <v>157</v>
      </c>
      <c r="C10" s="196"/>
      <c r="D10" s="196"/>
      <c r="E10" s="196"/>
      <c r="F10" s="196"/>
      <c r="G10" s="196"/>
      <c r="H10" s="196"/>
      <c r="I10" s="196"/>
      <c r="J10" s="196"/>
      <c r="K10" s="196"/>
      <c r="L10" s="196"/>
      <c r="M10" s="197"/>
    </row>
    <row r="11" spans="2:13" ht="33.75" customHeight="1" x14ac:dyDescent="0.3">
      <c r="B11" s="198"/>
      <c r="C11" s="199"/>
      <c r="D11" s="199"/>
      <c r="E11" s="199"/>
      <c r="F11" s="199"/>
      <c r="G11" s="199"/>
      <c r="H11" s="199"/>
      <c r="I11" s="199"/>
      <c r="J11" s="199"/>
      <c r="K11" s="199"/>
      <c r="L11" s="199"/>
      <c r="M11" s="200"/>
    </row>
    <row r="12" spans="2:13" ht="33.75" customHeight="1" x14ac:dyDescent="0.3">
      <c r="B12" s="198"/>
      <c r="C12" s="199"/>
      <c r="D12" s="199"/>
      <c r="E12" s="199"/>
      <c r="F12" s="199"/>
      <c r="G12" s="199"/>
      <c r="H12" s="199"/>
      <c r="I12" s="199"/>
      <c r="J12" s="199"/>
      <c r="K12" s="199"/>
      <c r="L12" s="199"/>
      <c r="M12" s="200"/>
    </row>
    <row r="13" spans="2:13" ht="105.75" customHeight="1" x14ac:dyDescent="0.3">
      <c r="B13" s="198"/>
      <c r="C13" s="199"/>
      <c r="D13" s="199"/>
      <c r="E13" s="199"/>
      <c r="F13" s="199"/>
      <c r="G13" s="199"/>
      <c r="H13" s="199"/>
      <c r="I13" s="199"/>
      <c r="J13" s="199"/>
      <c r="K13" s="199"/>
      <c r="L13" s="199"/>
      <c r="M13" s="200"/>
    </row>
    <row r="14" spans="2:13" s="45" customFormat="1" ht="30.65" customHeight="1" x14ac:dyDescent="0.35">
      <c r="B14" s="207" t="s">
        <v>118</v>
      </c>
      <c r="C14" s="208"/>
      <c r="D14" s="208"/>
      <c r="E14" s="208"/>
      <c r="F14" s="208"/>
      <c r="G14" s="208"/>
      <c r="H14" s="208"/>
      <c r="I14" s="208"/>
      <c r="J14" s="208"/>
      <c r="K14" s="208"/>
      <c r="L14" s="208"/>
      <c r="M14" s="209"/>
    </row>
    <row r="15" spans="2:13" s="45" customFormat="1" ht="70" customHeight="1" x14ac:dyDescent="0.35">
      <c r="B15" s="46" t="s">
        <v>110</v>
      </c>
      <c r="C15" s="210" t="s">
        <v>158</v>
      </c>
      <c r="D15" s="211"/>
      <c r="E15" s="211"/>
      <c r="F15" s="211"/>
      <c r="G15" s="211"/>
      <c r="H15" s="211"/>
      <c r="I15" s="211"/>
      <c r="J15" s="211"/>
      <c r="K15" s="211"/>
      <c r="L15" s="211"/>
      <c r="M15" s="212"/>
    </row>
    <row r="16" spans="2:13" s="45" customFormat="1" ht="70" customHeight="1" x14ac:dyDescent="0.35">
      <c r="B16" s="46" t="s">
        <v>111</v>
      </c>
      <c r="C16" s="210" t="s">
        <v>159</v>
      </c>
      <c r="D16" s="211"/>
      <c r="E16" s="211"/>
      <c r="F16" s="211"/>
      <c r="G16" s="211"/>
      <c r="H16" s="211"/>
      <c r="I16" s="211"/>
      <c r="J16" s="211"/>
      <c r="K16" s="211"/>
      <c r="L16" s="211"/>
      <c r="M16" s="212"/>
    </row>
    <row r="17" spans="2:13" s="45" customFormat="1" ht="70" customHeight="1" x14ac:dyDescent="0.35">
      <c r="B17" s="46" t="s">
        <v>112</v>
      </c>
      <c r="C17" s="210" t="s">
        <v>160</v>
      </c>
      <c r="D17" s="211"/>
      <c r="E17" s="211"/>
      <c r="F17" s="211"/>
      <c r="G17" s="211"/>
      <c r="H17" s="211"/>
      <c r="I17" s="211"/>
      <c r="J17" s="211"/>
      <c r="K17" s="211"/>
      <c r="L17" s="211"/>
      <c r="M17" s="212"/>
    </row>
    <row r="18" spans="2:13" s="45" customFormat="1" ht="70" customHeight="1" x14ac:dyDescent="0.35">
      <c r="B18" s="46" t="s">
        <v>113</v>
      </c>
      <c r="C18" s="213" t="s">
        <v>161</v>
      </c>
      <c r="D18" s="211"/>
      <c r="E18" s="211"/>
      <c r="F18" s="211"/>
      <c r="G18" s="211"/>
      <c r="H18" s="211"/>
      <c r="I18" s="211"/>
      <c r="J18" s="211"/>
      <c r="K18" s="211"/>
      <c r="L18" s="211"/>
      <c r="M18" s="212"/>
    </row>
    <row r="19" spans="2:13" s="45" customFormat="1" ht="70" customHeight="1" x14ac:dyDescent="0.35">
      <c r="B19" s="46" t="s">
        <v>114</v>
      </c>
      <c r="C19" s="210" t="s">
        <v>162</v>
      </c>
      <c r="D19" s="211"/>
      <c r="E19" s="211"/>
      <c r="F19" s="211"/>
      <c r="G19" s="211"/>
      <c r="H19" s="211"/>
      <c r="I19" s="211"/>
      <c r="J19" s="211"/>
      <c r="K19" s="211"/>
      <c r="L19" s="211"/>
      <c r="M19" s="212"/>
    </row>
    <row r="20" spans="2:13" s="45" customFormat="1" ht="70" customHeight="1" x14ac:dyDescent="0.35">
      <c r="B20" s="46" t="s">
        <v>115</v>
      </c>
      <c r="C20" s="210" t="s">
        <v>163</v>
      </c>
      <c r="D20" s="211"/>
      <c r="E20" s="211"/>
      <c r="F20" s="211"/>
      <c r="G20" s="211"/>
      <c r="H20" s="211"/>
      <c r="I20" s="211"/>
      <c r="J20" s="211"/>
      <c r="K20" s="211"/>
      <c r="L20" s="211"/>
      <c r="M20" s="212"/>
    </row>
    <row r="21" spans="2:13" s="45" customFormat="1" ht="70" customHeight="1" x14ac:dyDescent="0.35">
      <c r="B21" s="46" t="s">
        <v>116</v>
      </c>
      <c r="C21" s="210" t="s">
        <v>164</v>
      </c>
      <c r="D21" s="211"/>
      <c r="E21" s="211"/>
      <c r="F21" s="211"/>
      <c r="G21" s="211"/>
      <c r="H21" s="211"/>
      <c r="I21" s="211"/>
      <c r="J21" s="211"/>
      <c r="K21" s="211"/>
      <c r="L21" s="211"/>
      <c r="M21" s="212"/>
    </row>
    <row r="22" spans="2:13" s="45" customFormat="1" ht="70" customHeight="1" x14ac:dyDescent="0.35">
      <c r="B22" s="46" t="s">
        <v>117</v>
      </c>
      <c r="C22" s="213" t="s">
        <v>165</v>
      </c>
      <c r="D22" s="211"/>
      <c r="E22" s="211"/>
      <c r="F22" s="211"/>
      <c r="G22" s="211"/>
      <c r="H22" s="211"/>
      <c r="I22" s="211"/>
      <c r="J22" s="211"/>
      <c r="K22" s="211"/>
      <c r="L22" s="211"/>
      <c r="M22" s="212"/>
    </row>
    <row r="23" spans="2:13" x14ac:dyDescent="0.3">
      <c r="B23" s="14"/>
      <c r="C23" s="14"/>
      <c r="D23" s="14"/>
      <c r="E23" s="14"/>
      <c r="F23" s="14"/>
      <c r="G23" s="14"/>
      <c r="H23" s="14"/>
      <c r="I23" s="14"/>
      <c r="J23" s="14"/>
      <c r="K23" s="14"/>
      <c r="L23" s="14"/>
      <c r="M23" s="14"/>
    </row>
    <row r="24" spans="2:13" ht="16" thickBot="1" x14ac:dyDescent="0.4">
      <c r="B24" s="7" t="s">
        <v>25</v>
      </c>
      <c r="C24" s="14"/>
      <c r="D24" s="14"/>
      <c r="E24" s="14"/>
      <c r="F24" s="14"/>
      <c r="G24" s="14"/>
      <c r="H24" s="14"/>
      <c r="I24" s="14"/>
      <c r="J24" s="14"/>
      <c r="K24" s="14"/>
      <c r="L24" s="14"/>
      <c r="M24" s="14"/>
    </row>
    <row r="25" spans="2:13" ht="60" customHeight="1" thickBot="1" x14ac:dyDescent="0.35">
      <c r="B25" s="204" t="s">
        <v>109</v>
      </c>
      <c r="C25" s="205"/>
      <c r="D25" s="205"/>
      <c r="E25" s="205"/>
      <c r="F25" s="205"/>
      <c r="G25" s="205"/>
      <c r="H25" s="205"/>
      <c r="I25" s="205"/>
      <c r="J25" s="205"/>
      <c r="K25" s="205"/>
      <c r="L25" s="205"/>
      <c r="M25" s="206"/>
    </row>
    <row r="26" spans="2:13" x14ac:dyDescent="0.3">
      <c r="B26" s="3"/>
    </row>
    <row r="27" spans="2:13" x14ac:dyDescent="0.3">
      <c r="B27" s="3"/>
    </row>
    <row r="28" spans="2:13" x14ac:dyDescent="0.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9" workbookViewId="0">
      <selection activeCell="B9" sqref="B9:L12"/>
    </sheetView>
  </sheetViews>
  <sheetFormatPr baseColWidth="10" defaultColWidth="11.453125" defaultRowHeight="14" x14ac:dyDescent="0.3"/>
  <cols>
    <col min="1" max="16384" width="11.453125" style="1"/>
  </cols>
  <sheetData>
    <row r="2" spans="2:12" ht="29.25" customHeight="1" x14ac:dyDescent="0.3">
      <c r="H2" s="160" t="s">
        <v>21</v>
      </c>
      <c r="I2" s="160"/>
    </row>
    <row r="3" spans="2:12" ht="29.25" customHeight="1" x14ac:dyDescent="0.3"/>
    <row r="4" spans="2:12" ht="20" x14ac:dyDescent="0.4">
      <c r="B4" s="217" t="s">
        <v>36</v>
      </c>
      <c r="C4" s="218"/>
      <c r="D4" s="218"/>
      <c r="E4" s="218"/>
      <c r="F4" s="218"/>
      <c r="G4" s="218"/>
      <c r="H4" s="218"/>
      <c r="I4" s="218"/>
      <c r="J4" s="218"/>
      <c r="K4" s="218"/>
      <c r="L4" s="219"/>
    </row>
    <row r="5" spans="2:12" ht="56.25" customHeight="1" x14ac:dyDescent="0.3">
      <c r="B5" s="220" t="s">
        <v>37</v>
      </c>
      <c r="C5" s="221"/>
      <c r="D5" s="221"/>
      <c r="E5" s="221"/>
      <c r="F5" s="221"/>
      <c r="G5" s="221"/>
      <c r="H5" s="221"/>
      <c r="I5" s="221"/>
      <c r="J5" s="221"/>
      <c r="K5" s="221"/>
      <c r="L5" s="222"/>
    </row>
    <row r="6" spans="2:12" ht="56.25" customHeight="1" thickBot="1" x14ac:dyDescent="0.35">
      <c r="B6" s="223"/>
      <c r="C6" s="224"/>
      <c r="D6" s="224"/>
      <c r="E6" s="224"/>
      <c r="F6" s="224"/>
      <c r="G6" s="224"/>
      <c r="H6" s="224"/>
      <c r="I6" s="224"/>
      <c r="J6" s="224"/>
      <c r="K6" s="224"/>
      <c r="L6" s="225"/>
    </row>
    <row r="7" spans="2:12" x14ac:dyDescent="0.3">
      <c r="B7" s="13"/>
      <c r="C7" s="13"/>
      <c r="D7" s="13"/>
      <c r="E7" s="13"/>
      <c r="F7" s="13"/>
      <c r="G7" s="13"/>
      <c r="H7" s="13"/>
      <c r="I7" s="13"/>
      <c r="J7" s="13"/>
      <c r="K7" s="13"/>
      <c r="L7" s="13"/>
    </row>
    <row r="8" spans="2:12" ht="14.5" thickBot="1" x14ac:dyDescent="0.35">
      <c r="B8" s="15" t="s">
        <v>38</v>
      </c>
      <c r="C8" s="14"/>
      <c r="D8" s="14"/>
      <c r="E8" s="14"/>
      <c r="F8" s="14"/>
      <c r="G8" s="14"/>
      <c r="H8" s="14"/>
      <c r="I8" s="14"/>
      <c r="J8" s="14"/>
      <c r="K8" s="14"/>
      <c r="L8" s="14"/>
    </row>
    <row r="9" spans="2:12" ht="60" customHeight="1" x14ac:dyDescent="0.3">
      <c r="B9" s="195" t="s">
        <v>166</v>
      </c>
      <c r="C9" s="196"/>
      <c r="D9" s="196"/>
      <c r="E9" s="196"/>
      <c r="F9" s="196"/>
      <c r="G9" s="196"/>
      <c r="H9" s="196"/>
      <c r="I9" s="196"/>
      <c r="J9" s="196"/>
      <c r="K9" s="196"/>
      <c r="L9" s="197"/>
    </row>
    <row r="10" spans="2:12" ht="60" customHeight="1" x14ac:dyDescent="0.3">
      <c r="B10" s="198"/>
      <c r="C10" s="199"/>
      <c r="D10" s="199"/>
      <c r="E10" s="199"/>
      <c r="F10" s="199"/>
      <c r="G10" s="199"/>
      <c r="H10" s="199"/>
      <c r="I10" s="199"/>
      <c r="J10" s="199"/>
      <c r="K10" s="199"/>
      <c r="L10" s="200"/>
    </row>
    <row r="11" spans="2:12" ht="60" customHeight="1" x14ac:dyDescent="0.3">
      <c r="B11" s="198"/>
      <c r="C11" s="199"/>
      <c r="D11" s="199"/>
      <c r="E11" s="199"/>
      <c r="F11" s="199"/>
      <c r="G11" s="199"/>
      <c r="H11" s="199"/>
      <c r="I11" s="199"/>
      <c r="J11" s="199"/>
      <c r="K11" s="199"/>
      <c r="L11" s="200"/>
    </row>
    <row r="12" spans="2:12" ht="60" customHeight="1" thickBot="1" x14ac:dyDescent="0.35">
      <c r="B12" s="214"/>
      <c r="C12" s="215"/>
      <c r="D12" s="215"/>
      <c r="E12" s="215"/>
      <c r="F12" s="215"/>
      <c r="G12" s="215"/>
      <c r="H12" s="215"/>
      <c r="I12" s="215"/>
      <c r="J12" s="215"/>
      <c r="K12" s="215"/>
      <c r="L12" s="216"/>
    </row>
    <row r="13" spans="2:12" ht="60" customHeight="1" x14ac:dyDescent="0.3">
      <c r="B13" s="14"/>
      <c r="C13" s="14"/>
      <c r="D13" s="14"/>
      <c r="E13" s="14"/>
      <c r="F13" s="14"/>
      <c r="G13" s="14"/>
      <c r="H13" s="14"/>
      <c r="I13" s="14"/>
      <c r="J13" s="14"/>
      <c r="K13" s="14"/>
      <c r="L13" s="14"/>
    </row>
    <row r="14" spans="2:12" ht="60" customHeight="1" thickBot="1" x14ac:dyDescent="0.4">
      <c r="B14" s="7" t="s">
        <v>25</v>
      </c>
      <c r="C14" s="14"/>
      <c r="D14" s="14"/>
      <c r="E14" s="14"/>
      <c r="F14" s="14"/>
      <c r="G14" s="14"/>
      <c r="H14" s="14"/>
      <c r="I14" s="14"/>
      <c r="J14" s="14"/>
      <c r="K14" s="14"/>
      <c r="L14" s="14"/>
    </row>
    <row r="15" spans="2:12" ht="20" customHeight="1" x14ac:dyDescent="0.3">
      <c r="B15" s="226" t="s">
        <v>109</v>
      </c>
      <c r="C15" s="227"/>
      <c r="D15" s="227"/>
      <c r="E15" s="227"/>
      <c r="F15" s="227"/>
      <c r="G15" s="227"/>
      <c r="H15" s="227"/>
      <c r="I15" s="227"/>
      <c r="J15" s="227"/>
      <c r="K15" s="227"/>
      <c r="L15" s="228"/>
    </row>
    <row r="16" spans="2:12" ht="20" customHeight="1" x14ac:dyDescent="0.3">
      <c r="B16" s="229"/>
      <c r="C16" s="230"/>
      <c r="D16" s="230"/>
      <c r="E16" s="230"/>
      <c r="F16" s="230"/>
      <c r="G16" s="230"/>
      <c r="H16" s="230"/>
      <c r="I16" s="230"/>
      <c r="J16" s="230"/>
      <c r="K16" s="230"/>
      <c r="L16" s="231"/>
    </row>
    <row r="17" spans="2:12" ht="20" customHeight="1" x14ac:dyDescent="0.3">
      <c r="B17" s="229"/>
      <c r="C17" s="230"/>
      <c r="D17" s="230"/>
      <c r="E17" s="230"/>
      <c r="F17" s="230"/>
      <c r="G17" s="230"/>
      <c r="H17" s="230"/>
      <c r="I17" s="230"/>
      <c r="J17" s="230"/>
      <c r="K17" s="230"/>
      <c r="L17" s="231"/>
    </row>
    <row r="18" spans="2:12" ht="20" customHeight="1" thickBot="1" x14ac:dyDescent="0.35">
      <c r="B18" s="232"/>
      <c r="C18" s="233"/>
      <c r="D18" s="233"/>
      <c r="E18" s="233"/>
      <c r="F18" s="233"/>
      <c r="G18" s="233"/>
      <c r="H18" s="233"/>
      <c r="I18" s="233"/>
      <c r="J18" s="233"/>
      <c r="K18" s="233"/>
      <c r="L18" s="234"/>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8" workbookViewId="0">
      <selection activeCell="C10" sqref="C10"/>
    </sheetView>
  </sheetViews>
  <sheetFormatPr baseColWidth="10" defaultColWidth="11.453125" defaultRowHeight="14" x14ac:dyDescent="0.3"/>
  <cols>
    <col min="1" max="1" width="4" style="1" customWidth="1"/>
    <col min="2" max="2" width="3.1796875" style="1" customWidth="1"/>
    <col min="3" max="3" width="28" style="1" customWidth="1"/>
    <col min="4" max="4" width="11.453125" style="1"/>
    <col min="5" max="8" width="14.90625" style="1" customWidth="1"/>
    <col min="9" max="9" width="11.453125" style="1" customWidth="1"/>
    <col min="10" max="10" width="6.1796875" style="1" customWidth="1"/>
    <col min="11" max="11" width="7.1796875" style="1" customWidth="1"/>
    <col min="12" max="12" width="6" style="1" customWidth="1"/>
    <col min="13" max="14" width="14.90625" style="1" customWidth="1"/>
    <col min="15" max="16384" width="11.453125" style="1"/>
  </cols>
  <sheetData>
    <row r="1" spans="1:14" x14ac:dyDescent="0.3">
      <c r="D1" s="44"/>
      <c r="E1" s="44"/>
      <c r="F1" s="44"/>
      <c r="G1" s="44"/>
      <c r="H1" s="44"/>
      <c r="I1" s="44"/>
      <c r="J1" s="44"/>
      <c r="K1" s="44"/>
      <c r="L1" s="44"/>
      <c r="M1" s="44"/>
      <c r="N1" s="44"/>
    </row>
    <row r="2" spans="1:14" ht="29.25" customHeight="1" x14ac:dyDescent="0.55000000000000004">
      <c r="A2" s="235"/>
      <c r="B2" s="235"/>
      <c r="C2" s="32"/>
      <c r="D2" s="44"/>
      <c r="E2" s="44"/>
      <c r="F2" s="44"/>
      <c r="G2" s="44"/>
      <c r="H2" s="44"/>
      <c r="I2" s="44"/>
      <c r="J2" s="160" t="s">
        <v>21</v>
      </c>
      <c r="K2" s="160"/>
      <c r="L2" s="44"/>
      <c r="M2" s="44"/>
      <c r="N2" s="44"/>
    </row>
    <row r="3" spans="1:14" ht="30" customHeight="1" x14ac:dyDescent="0.55000000000000004">
      <c r="A3" s="37"/>
      <c r="B3" s="37"/>
      <c r="C3" s="32"/>
      <c r="D3" s="44"/>
      <c r="E3" s="44"/>
      <c r="F3" s="44"/>
      <c r="G3" s="44"/>
      <c r="H3" s="44"/>
      <c r="I3" s="44"/>
      <c r="J3" s="44"/>
      <c r="K3" s="44"/>
      <c r="L3" s="44"/>
      <c r="M3" s="44"/>
      <c r="N3" s="44"/>
    </row>
    <row r="4" spans="1:14" ht="23" thickBot="1" x14ac:dyDescent="0.5">
      <c r="D4" s="161" t="s">
        <v>39</v>
      </c>
      <c r="E4" s="161"/>
      <c r="F4" s="161"/>
      <c r="G4" s="161"/>
      <c r="H4" s="161"/>
      <c r="I4" s="161"/>
      <c r="J4" s="161"/>
      <c r="K4" s="161"/>
      <c r="L4" s="161"/>
      <c r="M4" s="161"/>
      <c r="N4" s="161"/>
    </row>
    <row r="5" spans="1:14" ht="96.75" customHeight="1" thickBot="1" x14ac:dyDescent="0.35">
      <c r="D5" s="236" t="s">
        <v>40</v>
      </c>
      <c r="E5" s="237"/>
      <c r="F5" s="237"/>
      <c r="G5" s="237"/>
      <c r="H5" s="237"/>
      <c r="I5" s="237"/>
      <c r="J5" s="237"/>
      <c r="K5" s="237"/>
      <c r="L5" s="237"/>
      <c r="M5" s="237"/>
      <c r="N5" s="238"/>
    </row>
    <row r="8" spans="1:14" ht="15.5" x14ac:dyDescent="0.35">
      <c r="D8" s="7" t="s">
        <v>41</v>
      </c>
      <c r="E8" s="2"/>
      <c r="F8" s="2"/>
      <c r="G8" s="2"/>
      <c r="H8" s="2"/>
      <c r="I8" s="2"/>
      <c r="J8" s="2"/>
      <c r="K8" s="2"/>
      <c r="L8" s="2"/>
      <c r="M8" s="2"/>
      <c r="N8" s="2"/>
    </row>
    <row r="9" spans="1:14" ht="100" customHeight="1" x14ac:dyDescent="0.3">
      <c r="C9" s="47" t="s">
        <v>119</v>
      </c>
      <c r="D9" s="248" t="s">
        <v>168</v>
      </c>
      <c r="E9" s="248"/>
      <c r="F9" s="248"/>
      <c r="G9" s="248"/>
      <c r="H9" s="248"/>
      <c r="I9" s="248"/>
      <c r="J9" s="248"/>
      <c r="K9" s="248"/>
      <c r="L9" s="248"/>
      <c r="M9" s="248"/>
      <c r="N9" s="248"/>
    </row>
    <row r="10" spans="1:14" ht="100" customHeight="1" x14ac:dyDescent="0.3">
      <c r="C10" s="48" t="s">
        <v>42</v>
      </c>
      <c r="D10" s="248" t="s">
        <v>167</v>
      </c>
      <c r="E10" s="249"/>
      <c r="F10" s="249"/>
      <c r="G10" s="249"/>
      <c r="H10" s="249"/>
      <c r="I10" s="249"/>
      <c r="J10" s="249"/>
      <c r="K10" s="249"/>
      <c r="L10" s="249"/>
      <c r="M10" s="249"/>
      <c r="N10" s="249"/>
    </row>
    <row r="11" spans="1:14" ht="54.65" customHeight="1" x14ac:dyDescent="0.3">
      <c r="C11" s="48" t="s">
        <v>120</v>
      </c>
      <c r="D11" s="250" t="s">
        <v>121</v>
      </c>
      <c r="E11" s="251"/>
      <c r="F11" s="251"/>
      <c r="G11" s="251"/>
      <c r="H11" s="251"/>
      <c r="I11" s="251"/>
      <c r="J11" s="251"/>
      <c r="K11" s="251"/>
      <c r="L11" s="251"/>
      <c r="M11" s="251"/>
      <c r="N11" s="252"/>
    </row>
    <row r="12" spans="1:14" x14ac:dyDescent="0.3">
      <c r="D12" s="14"/>
      <c r="E12" s="14"/>
      <c r="F12" s="14"/>
      <c r="G12" s="14"/>
      <c r="H12" s="14"/>
      <c r="I12" s="14"/>
      <c r="J12" s="14"/>
      <c r="K12" s="14"/>
      <c r="L12" s="14"/>
      <c r="M12" s="14"/>
      <c r="N12" s="14"/>
    </row>
    <row r="13" spans="1:14" ht="16" thickBot="1" x14ac:dyDescent="0.4">
      <c r="D13" s="7" t="s">
        <v>25</v>
      </c>
      <c r="E13" s="14"/>
      <c r="F13" s="14"/>
      <c r="G13" s="14"/>
      <c r="H13" s="14"/>
      <c r="I13" s="14"/>
      <c r="J13" s="14"/>
      <c r="K13" s="14"/>
      <c r="L13" s="14"/>
      <c r="M13" s="14"/>
      <c r="N13" s="14"/>
    </row>
    <row r="14" spans="1:14" x14ac:dyDescent="0.3">
      <c r="D14" s="239" t="s">
        <v>109</v>
      </c>
      <c r="E14" s="240"/>
      <c r="F14" s="240"/>
      <c r="G14" s="240"/>
      <c r="H14" s="240"/>
      <c r="I14" s="240"/>
      <c r="J14" s="240"/>
      <c r="K14" s="240"/>
      <c r="L14" s="240"/>
      <c r="M14" s="240"/>
      <c r="N14" s="241"/>
    </row>
    <row r="15" spans="1:14" x14ac:dyDescent="0.3">
      <c r="D15" s="242"/>
      <c r="E15" s="243"/>
      <c r="F15" s="243"/>
      <c r="G15" s="243"/>
      <c r="H15" s="243"/>
      <c r="I15" s="243"/>
      <c r="J15" s="243"/>
      <c r="K15" s="243"/>
      <c r="L15" s="243"/>
      <c r="M15" s="243"/>
      <c r="N15" s="244"/>
    </row>
    <row r="16" spans="1:14" x14ac:dyDescent="0.3">
      <c r="D16" s="242"/>
      <c r="E16" s="243"/>
      <c r="F16" s="243"/>
      <c r="G16" s="243"/>
      <c r="H16" s="243"/>
      <c r="I16" s="243"/>
      <c r="J16" s="243"/>
      <c r="K16" s="243"/>
      <c r="L16" s="243"/>
      <c r="M16" s="243"/>
      <c r="N16" s="244"/>
    </row>
    <row r="17" spans="4:14" ht="14.5" thickBot="1" x14ac:dyDescent="0.35">
      <c r="D17" s="245"/>
      <c r="E17" s="246"/>
      <c r="F17" s="246"/>
      <c r="G17" s="246"/>
      <c r="H17" s="246"/>
      <c r="I17" s="246"/>
      <c r="J17" s="246"/>
      <c r="K17" s="246"/>
      <c r="L17" s="246"/>
      <c r="M17" s="246"/>
      <c r="N17" s="247"/>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20" workbookViewId="0">
      <selection activeCell="F23" sqref="F23:H23"/>
    </sheetView>
  </sheetViews>
  <sheetFormatPr baseColWidth="10" defaultColWidth="11.453125" defaultRowHeight="14" x14ac:dyDescent="0.3"/>
  <cols>
    <col min="1" max="1" width="11.453125" style="1"/>
    <col min="2" max="2" width="65.54296875" style="1" customWidth="1"/>
    <col min="3" max="3" width="26.1796875" style="1" customWidth="1"/>
    <col min="4" max="4" width="9.54296875" style="56" customWidth="1"/>
    <col min="5" max="5" width="20.54296875" style="56" customWidth="1"/>
    <col min="6" max="6" width="11.453125" style="56"/>
    <col min="7" max="7" width="9.1796875" style="56" customWidth="1"/>
    <col min="8" max="8" width="11" style="56" customWidth="1"/>
    <col min="9" max="16384" width="11.453125" style="1"/>
  </cols>
  <sheetData>
    <row r="1" spans="2:8" ht="30" customHeight="1" x14ac:dyDescent="0.3"/>
    <row r="2" spans="2:8" ht="29.25" customHeight="1" x14ac:dyDescent="0.3">
      <c r="D2" s="253" t="s">
        <v>21</v>
      </c>
      <c r="E2" s="253"/>
    </row>
    <row r="3" spans="2:8" ht="30" customHeight="1" x14ac:dyDescent="0.3"/>
    <row r="4" spans="2:8" ht="20.5" thickBot="1" x14ac:dyDescent="0.45">
      <c r="B4" s="201" t="s">
        <v>43</v>
      </c>
      <c r="C4" s="202"/>
      <c r="D4" s="202"/>
      <c r="E4" s="202"/>
      <c r="F4" s="202"/>
      <c r="G4" s="202"/>
      <c r="H4" s="202"/>
    </row>
    <row r="5" spans="2:8" x14ac:dyDescent="0.3">
      <c r="B5" s="260" t="s">
        <v>44</v>
      </c>
      <c r="C5" s="261"/>
      <c r="D5" s="261"/>
      <c r="E5" s="261"/>
      <c r="F5" s="261"/>
      <c r="G5" s="261"/>
      <c r="H5" s="262"/>
    </row>
    <row r="6" spans="2:8" x14ac:dyDescent="0.3">
      <c r="B6" s="220"/>
      <c r="C6" s="221"/>
      <c r="D6" s="221"/>
      <c r="E6" s="221"/>
      <c r="F6" s="221"/>
      <c r="G6" s="221"/>
      <c r="H6" s="222"/>
    </row>
    <row r="7" spans="2:8" x14ac:dyDescent="0.3">
      <c r="B7" s="220"/>
      <c r="C7" s="221"/>
      <c r="D7" s="221"/>
      <c r="E7" s="221"/>
      <c r="F7" s="221"/>
      <c r="G7" s="221"/>
      <c r="H7" s="222"/>
    </row>
    <row r="8" spans="2:8" x14ac:dyDescent="0.3">
      <c r="B8" s="220"/>
      <c r="C8" s="221"/>
      <c r="D8" s="221"/>
      <c r="E8" s="221"/>
      <c r="F8" s="221"/>
      <c r="G8" s="221"/>
      <c r="H8" s="222"/>
    </row>
    <row r="9" spans="2:8" ht="116.25" customHeight="1" thickBot="1" x14ac:dyDescent="0.35">
      <c r="B9" s="223"/>
      <c r="C9" s="224"/>
      <c r="D9" s="224"/>
      <c r="E9" s="224"/>
      <c r="F9" s="224"/>
      <c r="G9" s="224"/>
      <c r="H9" s="225"/>
    </row>
    <row r="10" spans="2:8" x14ac:dyDescent="0.3">
      <c r="B10" s="13"/>
      <c r="C10" s="13"/>
      <c r="D10" s="57"/>
      <c r="E10" s="57"/>
      <c r="F10" s="57"/>
      <c r="G10" s="57"/>
      <c r="H10" s="57"/>
    </row>
    <row r="11" spans="2:8" ht="16" thickBot="1" x14ac:dyDescent="0.4">
      <c r="B11" s="7" t="s">
        <v>107</v>
      </c>
      <c r="C11" s="14"/>
      <c r="D11" s="58"/>
      <c r="E11" s="58"/>
      <c r="F11" s="58"/>
      <c r="G11" s="58"/>
      <c r="H11" s="58"/>
    </row>
    <row r="12" spans="2:8" ht="30" customHeight="1" x14ac:dyDescent="0.3">
      <c r="B12" s="50" t="s">
        <v>45</v>
      </c>
      <c r="C12" s="54" t="s">
        <v>46</v>
      </c>
      <c r="D12" s="52" t="s">
        <v>47</v>
      </c>
      <c r="E12" s="52" t="s">
        <v>48</v>
      </c>
      <c r="F12" s="254" t="s">
        <v>49</v>
      </c>
      <c r="G12" s="254"/>
      <c r="H12" s="255"/>
    </row>
    <row r="13" spans="2:8" s="49" customFormat="1" ht="60" customHeight="1" x14ac:dyDescent="0.35">
      <c r="B13" s="61" t="s">
        <v>140</v>
      </c>
      <c r="C13" s="62" t="s">
        <v>169</v>
      </c>
      <c r="D13" s="63">
        <v>1</v>
      </c>
      <c r="E13" s="70">
        <v>50000</v>
      </c>
      <c r="F13" s="256" t="s">
        <v>138</v>
      </c>
      <c r="G13" s="256"/>
      <c r="H13" s="257"/>
    </row>
    <row r="14" spans="2:8" s="49" customFormat="1" ht="60" customHeight="1" thickBot="1" x14ac:dyDescent="0.4">
      <c r="B14" s="64"/>
      <c r="C14" s="65"/>
      <c r="D14" s="66"/>
      <c r="E14" s="70"/>
      <c r="F14" s="258"/>
      <c r="G14" s="258"/>
      <c r="H14" s="259"/>
    </row>
    <row r="15" spans="2:8" s="49" customFormat="1" ht="60" customHeight="1" x14ac:dyDescent="0.35">
      <c r="B15" s="50" t="s">
        <v>125</v>
      </c>
      <c r="C15" s="54" t="s">
        <v>46</v>
      </c>
      <c r="D15" s="52" t="s">
        <v>47</v>
      </c>
      <c r="E15" s="71" t="s">
        <v>48</v>
      </c>
      <c r="F15" s="254" t="s">
        <v>49</v>
      </c>
      <c r="G15" s="254"/>
      <c r="H15" s="255"/>
    </row>
    <row r="16" spans="2:8" s="49" customFormat="1" ht="60" customHeight="1" x14ac:dyDescent="0.35">
      <c r="B16" s="110" t="s">
        <v>141</v>
      </c>
      <c r="C16" s="62" t="s">
        <v>135</v>
      </c>
      <c r="D16" s="63">
        <v>1</v>
      </c>
      <c r="E16" s="70">
        <v>0</v>
      </c>
      <c r="F16" s="256" t="s">
        <v>138</v>
      </c>
      <c r="G16" s="256"/>
      <c r="H16" s="257"/>
    </row>
    <row r="17" spans="2:8" s="49" customFormat="1" ht="60" customHeight="1" thickBot="1" x14ac:dyDescent="0.4">
      <c r="B17" s="111"/>
      <c r="C17" s="65"/>
      <c r="D17" s="63"/>
      <c r="E17" s="70"/>
      <c r="F17" s="258"/>
      <c r="G17" s="258"/>
      <c r="H17" s="259"/>
    </row>
    <row r="18" spans="2:8" s="49" customFormat="1" ht="60" customHeight="1" x14ac:dyDescent="0.35">
      <c r="B18" s="50" t="s">
        <v>50</v>
      </c>
      <c r="C18" s="54" t="s">
        <v>46</v>
      </c>
      <c r="D18" s="52" t="s">
        <v>47</v>
      </c>
      <c r="E18" s="71" t="s">
        <v>48</v>
      </c>
      <c r="F18" s="254" t="s">
        <v>49</v>
      </c>
      <c r="G18" s="254"/>
      <c r="H18" s="255"/>
    </row>
    <row r="19" spans="2:8" s="49" customFormat="1" ht="60" customHeight="1" x14ac:dyDescent="0.35">
      <c r="B19" s="110" t="s">
        <v>170</v>
      </c>
      <c r="C19" s="62" t="s">
        <v>171</v>
      </c>
      <c r="D19" s="63">
        <v>6</v>
      </c>
      <c r="E19" s="70">
        <v>100000</v>
      </c>
      <c r="F19" s="256" t="s">
        <v>138</v>
      </c>
      <c r="G19" s="256"/>
      <c r="H19" s="257"/>
    </row>
    <row r="20" spans="2:8" s="49" customFormat="1" ht="60" customHeight="1" thickBot="1" x14ac:dyDescent="0.4">
      <c r="B20" s="111"/>
      <c r="C20" s="65"/>
      <c r="D20" s="63"/>
      <c r="E20" s="70"/>
      <c r="F20" s="258"/>
      <c r="G20" s="258"/>
      <c r="H20" s="259"/>
    </row>
    <row r="21" spans="2:8" s="49" customFormat="1" ht="60" customHeight="1" x14ac:dyDescent="0.35">
      <c r="B21" s="51" t="s">
        <v>51</v>
      </c>
      <c r="C21" s="55" t="s">
        <v>46</v>
      </c>
      <c r="D21" s="53" t="s">
        <v>47</v>
      </c>
      <c r="E21" s="72" t="s">
        <v>48</v>
      </c>
      <c r="F21" s="263" t="s">
        <v>49</v>
      </c>
      <c r="G21" s="263"/>
      <c r="H21" s="264"/>
    </row>
    <row r="22" spans="2:8" s="49" customFormat="1" ht="60" customHeight="1" x14ac:dyDescent="0.35">
      <c r="B22" s="110" t="s">
        <v>174</v>
      </c>
      <c r="C22" s="62" t="s">
        <v>172</v>
      </c>
      <c r="D22" s="63">
        <v>12</v>
      </c>
      <c r="E22" s="70">
        <v>300000</v>
      </c>
      <c r="F22" s="256" t="s">
        <v>138</v>
      </c>
      <c r="G22" s="256"/>
      <c r="H22" s="257"/>
    </row>
    <row r="23" spans="2:8" s="49" customFormat="1" ht="60" customHeight="1" thickBot="1" x14ac:dyDescent="0.4">
      <c r="B23" s="67" t="s">
        <v>175</v>
      </c>
      <c r="C23" s="68" t="s">
        <v>173</v>
      </c>
      <c r="D23" s="69">
        <v>12</v>
      </c>
      <c r="E23" s="70">
        <v>100000</v>
      </c>
      <c r="F23" s="258" t="s">
        <v>138</v>
      </c>
      <c r="G23" s="258"/>
      <c r="H23" s="259"/>
    </row>
    <row r="24" spans="2:8" s="49" customFormat="1" ht="19.75" customHeight="1" x14ac:dyDescent="0.35">
      <c r="B24" s="265" t="s">
        <v>124</v>
      </c>
      <c r="C24" s="265"/>
      <c r="D24" s="265"/>
      <c r="E24" s="73">
        <f>E13+E14+E16+E17+E19+E20+E22+E23</f>
        <v>550000</v>
      </c>
      <c r="F24" s="60"/>
      <c r="G24" s="60"/>
      <c r="H24" s="60"/>
    </row>
    <row r="25" spans="2:8" ht="16" thickBot="1" x14ac:dyDescent="0.4">
      <c r="B25" s="7" t="s">
        <v>25</v>
      </c>
      <c r="C25" s="14"/>
      <c r="D25" s="58"/>
      <c r="E25" s="58"/>
      <c r="F25" s="58"/>
      <c r="G25" s="58"/>
      <c r="H25" s="58"/>
    </row>
    <row r="26" spans="2:8" x14ac:dyDescent="0.3">
      <c r="B26" s="226" t="s">
        <v>109</v>
      </c>
      <c r="C26" s="227"/>
      <c r="D26" s="227"/>
      <c r="E26" s="227"/>
      <c r="F26" s="227"/>
      <c r="G26" s="227"/>
      <c r="H26" s="228"/>
    </row>
    <row r="27" spans="2:8" x14ac:dyDescent="0.3">
      <c r="B27" s="229"/>
      <c r="C27" s="230"/>
      <c r="D27" s="230"/>
      <c r="E27" s="230"/>
      <c r="F27" s="230"/>
      <c r="G27" s="230"/>
      <c r="H27" s="231"/>
    </row>
    <row r="28" spans="2:8" x14ac:dyDescent="0.3">
      <c r="B28" s="229"/>
      <c r="C28" s="230"/>
      <c r="D28" s="230"/>
      <c r="E28" s="230"/>
      <c r="F28" s="230"/>
      <c r="G28" s="230"/>
      <c r="H28" s="231"/>
    </row>
    <row r="29" spans="2:8" ht="14.5" thickBot="1" x14ac:dyDescent="0.35">
      <c r="B29" s="232"/>
      <c r="C29" s="233"/>
      <c r="D29" s="233"/>
      <c r="E29" s="233"/>
      <c r="F29" s="233"/>
      <c r="G29" s="233"/>
      <c r="H29" s="234"/>
    </row>
    <row r="30" spans="2:8" x14ac:dyDescent="0.3">
      <c r="B30" s="3" t="s">
        <v>52</v>
      </c>
      <c r="C30" s="2"/>
      <c r="D30" s="59"/>
      <c r="E30" s="59"/>
      <c r="F30" s="59"/>
      <c r="G30" s="59"/>
      <c r="H30" s="59"/>
    </row>
    <row r="31" spans="2:8" x14ac:dyDescent="0.3">
      <c r="B31" s="1" t="s">
        <v>53</v>
      </c>
    </row>
    <row r="32" spans="2:8" x14ac:dyDescent="0.3">
      <c r="B32" s="1" t="s">
        <v>54</v>
      </c>
    </row>
    <row r="33" spans="2:2" x14ac:dyDescent="0.3">
      <c r="B33" s="1" t="s">
        <v>55</v>
      </c>
    </row>
    <row r="34" spans="2:2" x14ac:dyDescent="0.3">
      <c r="B34" s="1" t="s">
        <v>56</v>
      </c>
    </row>
    <row r="35" spans="2:2" x14ac:dyDescent="0.3">
      <c r="B35" s="1" t="s">
        <v>57</v>
      </c>
    </row>
  </sheetData>
  <sheetProtection sheet="1" objects="1" scenarios="1"/>
  <mergeCells count="17">
    <mergeCell ref="B26:H29"/>
    <mergeCell ref="F12:H12"/>
    <mergeCell ref="F13:H13"/>
    <mergeCell ref="F14:H14"/>
    <mergeCell ref="F15:H15"/>
    <mergeCell ref="F16:H16"/>
    <mergeCell ref="F21:H21"/>
    <mergeCell ref="F22:H22"/>
    <mergeCell ref="F23:H23"/>
    <mergeCell ref="F17:H17"/>
    <mergeCell ref="B24:D24"/>
    <mergeCell ref="D2:E2"/>
    <mergeCell ref="F18:H18"/>
    <mergeCell ref="F19:H19"/>
    <mergeCell ref="F20:H20"/>
    <mergeCell ref="B4:H4"/>
    <mergeCell ref="B5:H9"/>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A5" workbookViewId="0">
      <selection activeCell="H11" sqref="H11:L11"/>
    </sheetView>
  </sheetViews>
  <sheetFormatPr baseColWidth="10" defaultColWidth="11.453125" defaultRowHeight="14.5" x14ac:dyDescent="0.35"/>
  <cols>
    <col min="1" max="6" width="11.453125" style="75"/>
    <col min="7" max="7" width="16.453125" style="75" bestFit="1" customWidth="1"/>
    <col min="8" max="12" width="11.453125" style="75"/>
    <col min="13" max="13" width="24.453125" style="75" customWidth="1"/>
    <col min="14" max="16384" width="11.453125" style="75"/>
  </cols>
  <sheetData>
    <row r="1" spans="2:13" ht="30" customHeight="1" x14ac:dyDescent="0.35"/>
    <row r="2" spans="2:13" ht="30" customHeight="1" x14ac:dyDescent="0.35">
      <c r="I2" s="271" t="s">
        <v>21</v>
      </c>
      <c r="J2" s="271"/>
    </row>
    <row r="3" spans="2:13" ht="30" customHeight="1" x14ac:dyDescent="0.35"/>
    <row r="4" spans="2:13" ht="21.5" thickBot="1" x14ac:dyDescent="0.55000000000000004">
      <c r="B4" s="266" t="s">
        <v>58</v>
      </c>
      <c r="C4" s="267"/>
      <c r="D4" s="267"/>
      <c r="E4" s="267"/>
      <c r="F4" s="267"/>
      <c r="G4" s="267"/>
      <c r="H4" s="267"/>
      <c r="I4" s="267"/>
      <c r="J4" s="267"/>
      <c r="K4" s="267"/>
      <c r="L4" s="267"/>
      <c r="M4" s="267"/>
    </row>
    <row r="5" spans="2:13" ht="98.25" customHeight="1" thickBot="1" x14ac:dyDescent="0.4">
      <c r="B5" s="268" t="s">
        <v>59</v>
      </c>
      <c r="C5" s="269"/>
      <c r="D5" s="269"/>
      <c r="E5" s="269"/>
      <c r="F5" s="269"/>
      <c r="G5" s="269"/>
      <c r="H5" s="269"/>
      <c r="I5" s="269"/>
      <c r="J5" s="269"/>
      <c r="K5" s="269"/>
      <c r="L5" s="269"/>
      <c r="M5" s="270"/>
    </row>
    <row r="6" spans="2:13" ht="18.649999999999999" customHeight="1" thickBot="1" x14ac:dyDescent="0.5">
      <c r="B6" s="285" t="s">
        <v>108</v>
      </c>
      <c r="C6" s="285"/>
      <c r="D6" s="285"/>
      <c r="E6" s="285"/>
      <c r="F6" s="285"/>
      <c r="G6" s="76"/>
      <c r="H6" s="76"/>
      <c r="I6" s="76"/>
      <c r="J6" s="76"/>
      <c r="K6" s="76"/>
      <c r="L6" s="76"/>
      <c r="M6" s="76"/>
    </row>
    <row r="7" spans="2:13" ht="23" customHeight="1" x14ac:dyDescent="0.35">
      <c r="B7" s="272" t="s">
        <v>93</v>
      </c>
      <c r="C7" s="273"/>
      <c r="D7" s="273"/>
      <c r="E7" s="273"/>
      <c r="F7" s="273"/>
      <c r="G7" s="77" t="s">
        <v>82</v>
      </c>
      <c r="H7" s="274" t="s">
        <v>94</v>
      </c>
      <c r="I7" s="275"/>
      <c r="J7" s="275"/>
      <c r="K7" s="275"/>
      <c r="L7" s="276"/>
      <c r="M7" s="78" t="s">
        <v>82</v>
      </c>
    </row>
    <row r="8" spans="2:13" s="79" customFormat="1" ht="18" customHeight="1" x14ac:dyDescent="0.35">
      <c r="B8" s="277" t="s">
        <v>146</v>
      </c>
      <c r="C8" s="277"/>
      <c r="D8" s="277"/>
      <c r="E8" s="277"/>
      <c r="F8" s="277"/>
      <c r="G8" s="85">
        <v>3000000</v>
      </c>
      <c r="H8" s="278" t="s">
        <v>139</v>
      </c>
      <c r="I8" s="278"/>
      <c r="J8" s="278"/>
      <c r="K8" s="278"/>
      <c r="L8" s="278"/>
      <c r="M8" s="87">
        <v>550000</v>
      </c>
    </row>
    <row r="9" spans="2:13" s="79" customFormat="1" ht="18" customHeight="1" x14ac:dyDescent="0.35">
      <c r="B9" s="277" t="s">
        <v>145</v>
      </c>
      <c r="C9" s="277"/>
      <c r="D9" s="277"/>
      <c r="E9" s="277"/>
      <c r="F9" s="277"/>
      <c r="G9" s="85">
        <v>4800000</v>
      </c>
      <c r="H9" s="278"/>
      <c r="I9" s="278"/>
      <c r="J9" s="278"/>
      <c r="K9" s="278"/>
      <c r="L9" s="278"/>
      <c r="M9" s="87"/>
    </row>
    <row r="10" spans="2:13" s="79" customFormat="1" ht="18" customHeight="1" x14ac:dyDescent="0.35">
      <c r="B10" s="277" t="s">
        <v>147</v>
      </c>
      <c r="C10" s="277"/>
      <c r="D10" s="277"/>
      <c r="E10" s="277"/>
      <c r="F10" s="277"/>
      <c r="G10" s="85">
        <v>500000</v>
      </c>
      <c r="H10" s="278"/>
      <c r="I10" s="278"/>
      <c r="J10" s="278"/>
      <c r="K10" s="278"/>
      <c r="L10" s="278"/>
      <c r="M10" s="87"/>
    </row>
    <row r="11" spans="2:13" s="79" customFormat="1" ht="18" customHeight="1" x14ac:dyDescent="0.35">
      <c r="B11" s="277" t="s">
        <v>144</v>
      </c>
      <c r="C11" s="277"/>
      <c r="D11" s="277"/>
      <c r="E11" s="277"/>
      <c r="F11" s="277"/>
      <c r="G11" s="85">
        <v>1997101</v>
      </c>
      <c r="H11" s="278"/>
      <c r="I11" s="278"/>
      <c r="J11" s="278"/>
      <c r="K11" s="278"/>
      <c r="L11" s="278"/>
      <c r="M11" s="87"/>
    </row>
    <row r="12" spans="2:13" s="79" customFormat="1" ht="18" customHeight="1" x14ac:dyDescent="0.35">
      <c r="B12" s="277"/>
      <c r="C12" s="277"/>
      <c r="D12" s="277"/>
      <c r="E12" s="277"/>
      <c r="F12" s="277"/>
      <c r="G12" s="85"/>
      <c r="H12" s="278"/>
      <c r="I12" s="278"/>
      <c r="J12" s="278"/>
      <c r="K12" s="278"/>
      <c r="L12" s="278"/>
      <c r="M12" s="87"/>
    </row>
    <row r="13" spans="2:13" s="79" customFormat="1" ht="18" customHeight="1" x14ac:dyDescent="0.35">
      <c r="B13" s="277"/>
      <c r="C13" s="277"/>
      <c r="D13" s="277"/>
      <c r="E13" s="277"/>
      <c r="F13" s="277"/>
      <c r="G13" s="85"/>
      <c r="H13" s="278"/>
      <c r="I13" s="278"/>
      <c r="J13" s="278"/>
      <c r="K13" s="278"/>
      <c r="L13" s="278"/>
      <c r="M13" s="87"/>
    </row>
    <row r="14" spans="2:13" s="79" customFormat="1" ht="18" customHeight="1" x14ac:dyDescent="0.35">
      <c r="B14" s="277"/>
      <c r="C14" s="277"/>
      <c r="D14" s="277"/>
      <c r="E14" s="277"/>
      <c r="F14" s="277"/>
      <c r="G14" s="85"/>
      <c r="H14" s="278"/>
      <c r="I14" s="278"/>
      <c r="J14" s="278"/>
      <c r="K14" s="278"/>
      <c r="L14" s="278"/>
      <c r="M14" s="87"/>
    </row>
    <row r="15" spans="2:13" s="79" customFormat="1" ht="18" customHeight="1" x14ac:dyDescent="0.35">
      <c r="B15" s="277"/>
      <c r="C15" s="277"/>
      <c r="D15" s="277"/>
      <c r="E15" s="277"/>
      <c r="F15" s="277"/>
      <c r="G15" s="85"/>
      <c r="H15" s="278"/>
      <c r="I15" s="278"/>
      <c r="J15" s="278"/>
      <c r="K15" s="278"/>
      <c r="L15" s="278"/>
      <c r="M15" s="87"/>
    </row>
    <row r="16" spans="2:13" s="79" customFormat="1" ht="18" customHeight="1" x14ac:dyDescent="0.35">
      <c r="B16" s="277"/>
      <c r="C16" s="277"/>
      <c r="D16" s="277"/>
      <c r="E16" s="277"/>
      <c r="F16" s="277"/>
      <c r="G16" s="85"/>
      <c r="H16" s="278"/>
      <c r="I16" s="278"/>
      <c r="J16" s="278"/>
      <c r="K16" s="278"/>
      <c r="L16" s="278"/>
      <c r="M16" s="87"/>
    </row>
    <row r="17" spans="2:13" s="79" customFormat="1" ht="18" customHeight="1" x14ac:dyDescent="0.35">
      <c r="B17" s="277"/>
      <c r="C17" s="277"/>
      <c r="D17" s="277"/>
      <c r="E17" s="277"/>
      <c r="F17" s="277"/>
      <c r="G17" s="85"/>
      <c r="H17" s="278"/>
      <c r="I17" s="278"/>
      <c r="J17" s="278"/>
      <c r="K17" s="278"/>
      <c r="L17" s="278"/>
      <c r="M17" s="87"/>
    </row>
    <row r="18" spans="2:13" s="79" customFormat="1" ht="18" customHeight="1" x14ac:dyDescent="0.35">
      <c r="B18" s="277"/>
      <c r="C18" s="277"/>
      <c r="D18" s="277"/>
      <c r="E18" s="277"/>
      <c r="F18" s="277"/>
      <c r="G18" s="85"/>
      <c r="H18" s="278"/>
      <c r="I18" s="278"/>
      <c r="J18" s="278"/>
      <c r="K18" s="278"/>
      <c r="L18" s="278"/>
      <c r="M18" s="87"/>
    </row>
    <row r="19" spans="2:13" s="79" customFormat="1" ht="18" customHeight="1" x14ac:dyDescent="0.35">
      <c r="B19" s="277"/>
      <c r="C19" s="277"/>
      <c r="D19" s="277"/>
      <c r="E19" s="277"/>
      <c r="F19" s="277"/>
      <c r="G19" s="85"/>
      <c r="H19" s="278"/>
      <c r="I19" s="278"/>
      <c r="J19" s="278"/>
      <c r="K19" s="278"/>
      <c r="L19" s="278"/>
      <c r="M19" s="87"/>
    </row>
    <row r="20" spans="2:13" s="79" customFormat="1" ht="18" customHeight="1" x14ac:dyDescent="0.35">
      <c r="B20" s="277"/>
      <c r="C20" s="277"/>
      <c r="D20" s="277"/>
      <c r="E20" s="277"/>
      <c r="F20" s="277"/>
      <c r="G20" s="85"/>
      <c r="H20" s="278"/>
      <c r="I20" s="278"/>
      <c r="J20" s="278"/>
      <c r="K20" s="278"/>
      <c r="L20" s="278"/>
      <c r="M20" s="87"/>
    </row>
    <row r="21" spans="2:13" s="79" customFormat="1" ht="18" customHeight="1" x14ac:dyDescent="0.35">
      <c r="B21" s="277"/>
      <c r="C21" s="277"/>
      <c r="D21" s="277"/>
      <c r="E21" s="277"/>
      <c r="F21" s="277"/>
      <c r="G21" s="85"/>
      <c r="H21" s="278"/>
      <c r="I21" s="278"/>
      <c r="J21" s="278"/>
      <c r="K21" s="278"/>
      <c r="L21" s="278"/>
      <c r="M21" s="87"/>
    </row>
    <row r="22" spans="2:13" s="79" customFormat="1" ht="18" customHeight="1" x14ac:dyDescent="0.35">
      <c r="B22" s="277"/>
      <c r="C22" s="277"/>
      <c r="D22" s="277"/>
      <c r="E22" s="277"/>
      <c r="F22" s="277"/>
      <c r="G22" s="85"/>
      <c r="H22" s="278"/>
      <c r="I22" s="278"/>
      <c r="J22" s="278"/>
      <c r="K22" s="278"/>
      <c r="L22" s="278"/>
      <c r="M22" s="87"/>
    </row>
    <row r="23" spans="2:13" s="79" customFormat="1" ht="18" customHeight="1" x14ac:dyDescent="0.35">
      <c r="B23" s="277"/>
      <c r="C23" s="277"/>
      <c r="D23" s="277"/>
      <c r="E23" s="277"/>
      <c r="F23" s="277"/>
      <c r="G23" s="85"/>
      <c r="H23" s="278"/>
      <c r="I23" s="278"/>
      <c r="J23" s="278"/>
      <c r="K23" s="278"/>
      <c r="L23" s="278"/>
      <c r="M23" s="87"/>
    </row>
    <row r="24" spans="2:13" s="79" customFormat="1" ht="18" customHeight="1" thickBot="1" x14ac:dyDescent="0.4">
      <c r="B24" s="277"/>
      <c r="C24" s="277"/>
      <c r="D24" s="277"/>
      <c r="E24" s="277"/>
      <c r="F24" s="277"/>
      <c r="G24" s="85"/>
      <c r="H24" s="278"/>
      <c r="I24" s="278"/>
      <c r="J24" s="278"/>
      <c r="K24" s="278"/>
      <c r="L24" s="278"/>
      <c r="M24" s="88"/>
    </row>
    <row r="25" spans="2:13" ht="15" thickBot="1" x14ac:dyDescent="0.4">
      <c r="B25" s="80"/>
      <c r="C25" s="80"/>
      <c r="D25" s="80"/>
      <c r="E25" s="80"/>
      <c r="F25" s="80"/>
      <c r="G25" s="86">
        <f>SUM(G8:G24)</f>
        <v>10297101</v>
      </c>
      <c r="H25" s="80"/>
      <c r="I25" s="80"/>
      <c r="J25" s="80"/>
      <c r="K25" s="80"/>
      <c r="L25" s="80"/>
      <c r="M25" s="86">
        <f>SUM(M8:M24)</f>
        <v>550000</v>
      </c>
    </row>
    <row r="27" spans="2:13" x14ac:dyDescent="0.35">
      <c r="B27" s="81" t="s">
        <v>84</v>
      </c>
      <c r="C27" s="82"/>
      <c r="D27" s="82"/>
      <c r="E27" s="82"/>
      <c r="F27" s="82"/>
      <c r="G27" s="83"/>
    </row>
    <row r="28" spans="2:13" ht="18.5" x14ac:dyDescent="0.45">
      <c r="B28" s="286" t="s">
        <v>85</v>
      </c>
      <c r="C28" s="287"/>
      <c r="D28" s="287"/>
      <c r="E28" s="287"/>
      <c r="F28" s="288"/>
      <c r="G28" s="74" t="s">
        <v>82</v>
      </c>
    </row>
    <row r="29" spans="2:13" x14ac:dyDescent="0.35">
      <c r="B29" s="279"/>
      <c r="C29" s="280"/>
      <c r="D29" s="280"/>
      <c r="E29" s="280"/>
      <c r="F29" s="281"/>
      <c r="G29" s="89"/>
    </row>
    <row r="30" spans="2:13" x14ac:dyDescent="0.35">
      <c r="B30" s="279"/>
      <c r="C30" s="280"/>
      <c r="D30" s="280"/>
      <c r="E30" s="280"/>
      <c r="F30" s="281"/>
      <c r="G30" s="89"/>
    </row>
    <row r="31" spans="2:13" x14ac:dyDescent="0.35">
      <c r="B31" s="279"/>
      <c r="C31" s="280"/>
      <c r="D31" s="280"/>
      <c r="E31" s="280"/>
      <c r="F31" s="281"/>
      <c r="G31" s="89"/>
    </row>
    <row r="32" spans="2:13" x14ac:dyDescent="0.35">
      <c r="B32" s="279"/>
      <c r="C32" s="280"/>
      <c r="D32" s="280"/>
      <c r="E32" s="280"/>
      <c r="F32" s="281"/>
      <c r="G32" s="89"/>
    </row>
    <row r="33" spans="2:13" ht="15" thickBot="1" x14ac:dyDescent="0.4">
      <c r="B33" s="279"/>
      <c r="C33" s="280"/>
      <c r="D33" s="280"/>
      <c r="E33" s="280"/>
      <c r="F33" s="281"/>
      <c r="G33" s="90"/>
    </row>
    <row r="34" spans="2:13" ht="15" thickBot="1" x14ac:dyDescent="0.4">
      <c r="B34" s="279"/>
      <c r="C34" s="280"/>
      <c r="D34" s="280"/>
      <c r="E34" s="280"/>
      <c r="F34" s="281"/>
      <c r="G34" s="91"/>
      <c r="I34" s="282" t="s">
        <v>86</v>
      </c>
      <c r="J34" s="282"/>
      <c r="K34" s="282"/>
      <c r="L34" s="283"/>
      <c r="M34" s="92">
        <f>G25+M25+G36</f>
        <v>10847101</v>
      </c>
    </row>
    <row r="35" spans="2:13" ht="15" thickBot="1" x14ac:dyDescent="0.4">
      <c r="B35" s="279"/>
      <c r="C35" s="280"/>
      <c r="D35" s="280"/>
      <c r="E35" s="280"/>
      <c r="F35" s="281"/>
      <c r="G35" s="89"/>
    </row>
    <row r="36" spans="2:13" ht="15" thickBot="1" x14ac:dyDescent="0.4">
      <c r="G36" s="92">
        <f>SUM(G29:G35)</f>
        <v>0</v>
      </c>
    </row>
    <row r="38" spans="2:13" ht="16" x14ac:dyDescent="0.4">
      <c r="B38" s="84" t="s">
        <v>25</v>
      </c>
      <c r="C38" s="76"/>
      <c r="D38" s="76"/>
      <c r="E38" s="76"/>
      <c r="F38" s="76"/>
      <c r="G38" s="76"/>
      <c r="H38" s="76"/>
      <c r="I38" s="76"/>
      <c r="J38" s="76"/>
      <c r="K38" s="76"/>
      <c r="L38" s="76"/>
      <c r="M38" s="76"/>
    </row>
    <row r="39" spans="2:13" x14ac:dyDescent="0.35">
      <c r="B39" s="284" t="s">
        <v>109</v>
      </c>
      <c r="C39" s="284"/>
      <c r="D39" s="284"/>
      <c r="E39" s="284"/>
      <c r="F39" s="284"/>
      <c r="G39" s="284"/>
      <c r="H39" s="284"/>
      <c r="I39" s="284"/>
      <c r="J39" s="284"/>
      <c r="K39" s="284"/>
      <c r="L39" s="284"/>
      <c r="M39" s="284"/>
    </row>
    <row r="40" spans="2:13" x14ac:dyDescent="0.35">
      <c r="B40" s="284"/>
      <c r="C40" s="284"/>
      <c r="D40" s="284"/>
      <c r="E40" s="284"/>
      <c r="F40" s="284"/>
      <c r="G40" s="284"/>
      <c r="H40" s="284"/>
      <c r="I40" s="284"/>
      <c r="J40" s="284"/>
      <c r="K40" s="284"/>
      <c r="L40" s="284"/>
      <c r="M40" s="284"/>
    </row>
    <row r="41" spans="2:13" x14ac:dyDescent="0.35">
      <c r="B41" s="284"/>
      <c r="C41" s="284"/>
      <c r="D41" s="284"/>
      <c r="E41" s="284"/>
      <c r="F41" s="284"/>
      <c r="G41" s="284"/>
      <c r="H41" s="284"/>
      <c r="I41" s="284"/>
      <c r="J41" s="284"/>
      <c r="K41" s="284"/>
      <c r="L41" s="284"/>
      <c r="M41" s="284"/>
    </row>
    <row r="42" spans="2:13" x14ac:dyDescent="0.35">
      <c r="B42" s="284"/>
      <c r="C42" s="284"/>
      <c r="D42" s="284"/>
      <c r="E42" s="284"/>
      <c r="F42" s="284"/>
      <c r="G42" s="284"/>
      <c r="H42" s="284"/>
      <c r="I42" s="284"/>
      <c r="J42" s="284"/>
      <c r="K42" s="284"/>
      <c r="L42" s="284"/>
      <c r="M42" s="284"/>
    </row>
  </sheetData>
  <sheetProtection sheet="1" objects="1" scenarios="1"/>
  <mergeCells count="50">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 ref="H8:L8"/>
    <mergeCell ref="H9:L9"/>
    <mergeCell ref="H10:L10"/>
    <mergeCell ref="H11:L11"/>
    <mergeCell ref="H12:L12"/>
    <mergeCell ref="H13:L13"/>
    <mergeCell ref="H14:L14"/>
    <mergeCell ref="H15:L15"/>
    <mergeCell ref="H16:L16"/>
    <mergeCell ref="H17:L17"/>
    <mergeCell ref="H18:L18"/>
    <mergeCell ref="H19:L19"/>
    <mergeCell ref="H20:L20"/>
    <mergeCell ref="H21:L21"/>
    <mergeCell ref="B18:F18"/>
    <mergeCell ref="B19:F19"/>
    <mergeCell ref="B20:F20"/>
    <mergeCell ref="B21:F21"/>
    <mergeCell ref="B22:F22"/>
    <mergeCell ref="B13:F13"/>
    <mergeCell ref="B14:F14"/>
    <mergeCell ref="B15:F15"/>
    <mergeCell ref="B16:F16"/>
    <mergeCell ref="B17:F17"/>
    <mergeCell ref="B8:F8"/>
    <mergeCell ref="B9:F9"/>
    <mergeCell ref="B10:F10"/>
    <mergeCell ref="B11:F11"/>
    <mergeCell ref="B12:F12"/>
    <mergeCell ref="B4:M4"/>
    <mergeCell ref="B5:M5"/>
    <mergeCell ref="I2:J2"/>
    <mergeCell ref="B7:F7"/>
    <mergeCell ref="H7:L7"/>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D10" workbookViewId="0">
      <selection activeCell="I10" sqref="I10:S10"/>
    </sheetView>
  </sheetViews>
  <sheetFormatPr baseColWidth="10" defaultColWidth="11.453125" defaultRowHeight="14" x14ac:dyDescent="0.3"/>
  <cols>
    <col min="1" max="1" width="11.453125" style="1"/>
    <col min="2" max="8" width="9.36328125" style="1" customWidth="1"/>
    <col min="9" max="18" width="6.90625" style="1" customWidth="1"/>
    <col min="19" max="19" width="25.81640625" style="1" customWidth="1"/>
    <col min="20" max="16384" width="11.453125" style="1"/>
  </cols>
  <sheetData>
    <row r="1" spans="2:19" ht="30" customHeight="1" x14ac:dyDescent="0.3"/>
    <row r="2" spans="2:19" ht="30" customHeight="1" x14ac:dyDescent="0.3">
      <c r="K2" s="299" t="s">
        <v>21</v>
      </c>
      <c r="L2" s="300"/>
      <c r="M2" s="300"/>
    </row>
    <row r="3" spans="2:19" ht="30" customHeight="1" x14ac:dyDescent="0.3"/>
    <row r="4" spans="2:19" ht="20.5" thickBot="1" x14ac:dyDescent="0.45">
      <c r="B4" s="294" t="s">
        <v>60</v>
      </c>
      <c r="C4" s="295"/>
      <c r="D4" s="295"/>
      <c r="E4" s="295"/>
      <c r="F4" s="295"/>
      <c r="G4" s="295"/>
      <c r="H4" s="295"/>
      <c r="I4" s="295"/>
      <c r="J4" s="295"/>
      <c r="K4" s="295"/>
      <c r="L4" s="295"/>
      <c r="M4" s="295"/>
      <c r="N4" s="295"/>
      <c r="O4" s="295"/>
      <c r="P4" s="295"/>
      <c r="Q4" s="295"/>
      <c r="R4" s="295"/>
      <c r="S4" s="295"/>
    </row>
    <row r="5" spans="2:19" ht="163.5" customHeight="1" thickBot="1" x14ac:dyDescent="0.35">
      <c r="B5" s="296" t="s">
        <v>61</v>
      </c>
      <c r="C5" s="297"/>
      <c r="D5" s="297"/>
      <c r="E5" s="297"/>
      <c r="F5" s="297"/>
      <c r="G5" s="297"/>
      <c r="H5" s="297"/>
      <c r="I5" s="297"/>
      <c r="J5" s="297"/>
      <c r="K5" s="297"/>
      <c r="L5" s="297"/>
      <c r="M5" s="297"/>
      <c r="N5" s="297"/>
      <c r="O5" s="297"/>
      <c r="P5" s="297"/>
      <c r="Q5" s="297"/>
      <c r="R5" s="297"/>
      <c r="S5" s="298"/>
    </row>
    <row r="6" spans="2:19" x14ac:dyDescent="0.3">
      <c r="B6" s="13"/>
      <c r="C6" s="13"/>
      <c r="D6" s="13"/>
      <c r="E6" s="13"/>
      <c r="F6" s="13"/>
      <c r="G6" s="13"/>
      <c r="H6" s="13"/>
      <c r="I6" s="13"/>
      <c r="J6" s="13"/>
      <c r="K6" s="13"/>
      <c r="L6" s="13"/>
      <c r="M6" s="13"/>
      <c r="N6" s="13"/>
      <c r="O6" s="13"/>
      <c r="P6" s="13"/>
      <c r="Q6" s="13"/>
      <c r="R6" s="13"/>
      <c r="S6" s="13"/>
    </row>
    <row r="7" spans="2:19" ht="14.5" thickBot="1" x14ac:dyDescent="0.35">
      <c r="B7" s="15" t="s">
        <v>62</v>
      </c>
      <c r="C7" s="14"/>
      <c r="D7" s="14"/>
      <c r="E7" s="14"/>
      <c r="F7" s="14"/>
      <c r="G7" s="14"/>
      <c r="H7" s="14"/>
      <c r="I7" s="14"/>
      <c r="J7" s="14"/>
      <c r="K7" s="14"/>
      <c r="L7" s="14"/>
      <c r="M7" s="14"/>
      <c r="N7" s="13"/>
      <c r="O7" s="13"/>
      <c r="P7" s="13"/>
      <c r="Q7" s="13"/>
      <c r="R7" s="13"/>
      <c r="S7" s="13"/>
    </row>
    <row r="8" spans="2:19" s="20" customFormat="1" ht="100" customHeight="1" x14ac:dyDescent="0.35">
      <c r="B8" s="289" t="s">
        <v>63</v>
      </c>
      <c r="C8" s="290"/>
      <c r="D8" s="290"/>
      <c r="E8" s="290"/>
      <c r="F8" s="290"/>
      <c r="G8" s="290"/>
      <c r="H8" s="290"/>
      <c r="I8" s="291" t="s">
        <v>176</v>
      </c>
      <c r="J8" s="292"/>
      <c r="K8" s="292"/>
      <c r="L8" s="292"/>
      <c r="M8" s="292"/>
      <c r="N8" s="292"/>
      <c r="O8" s="292"/>
      <c r="P8" s="292"/>
      <c r="Q8" s="292"/>
      <c r="R8" s="292"/>
      <c r="S8" s="293"/>
    </row>
    <row r="9" spans="2:19" s="20" customFormat="1" ht="100" customHeight="1" x14ac:dyDescent="0.35">
      <c r="B9" s="301" t="s">
        <v>64</v>
      </c>
      <c r="C9" s="302"/>
      <c r="D9" s="302"/>
      <c r="E9" s="302"/>
      <c r="F9" s="302"/>
      <c r="G9" s="302"/>
      <c r="H9" s="302"/>
      <c r="I9" s="305" t="s">
        <v>177</v>
      </c>
      <c r="J9" s="303"/>
      <c r="K9" s="303"/>
      <c r="L9" s="303"/>
      <c r="M9" s="303"/>
      <c r="N9" s="303"/>
      <c r="O9" s="303"/>
      <c r="P9" s="303"/>
      <c r="Q9" s="303"/>
      <c r="R9" s="303"/>
      <c r="S9" s="304"/>
    </row>
    <row r="10" spans="2:19" s="20" customFormat="1" ht="100" customHeight="1" x14ac:dyDescent="0.35">
      <c r="B10" s="301" t="s">
        <v>65</v>
      </c>
      <c r="C10" s="302"/>
      <c r="D10" s="302"/>
      <c r="E10" s="302"/>
      <c r="F10" s="302"/>
      <c r="G10" s="302"/>
      <c r="H10" s="302"/>
      <c r="I10" s="305" t="s">
        <v>179</v>
      </c>
      <c r="J10" s="303"/>
      <c r="K10" s="303"/>
      <c r="L10" s="303"/>
      <c r="M10" s="303"/>
      <c r="N10" s="303"/>
      <c r="O10" s="303"/>
      <c r="P10" s="303"/>
      <c r="Q10" s="303"/>
      <c r="R10" s="303"/>
      <c r="S10" s="304"/>
    </row>
    <row r="11" spans="2:19" s="20" customFormat="1" ht="100" customHeight="1" x14ac:dyDescent="0.35">
      <c r="B11" s="301" t="s">
        <v>66</v>
      </c>
      <c r="C11" s="302"/>
      <c r="D11" s="302"/>
      <c r="E11" s="302"/>
      <c r="F11" s="302"/>
      <c r="G11" s="302"/>
      <c r="H11" s="302"/>
      <c r="I11" s="303" t="s">
        <v>178</v>
      </c>
      <c r="J11" s="303"/>
      <c r="K11" s="303"/>
      <c r="L11" s="303"/>
      <c r="M11" s="303"/>
      <c r="N11" s="303"/>
      <c r="O11" s="303"/>
      <c r="P11" s="303"/>
      <c r="Q11" s="303"/>
      <c r="R11" s="303"/>
      <c r="S11" s="304"/>
    </row>
    <row r="12" spans="2:19" s="20" customFormat="1" ht="100" customHeight="1" x14ac:dyDescent="0.35">
      <c r="B12" s="301" t="s">
        <v>67</v>
      </c>
      <c r="C12" s="302"/>
      <c r="D12" s="302"/>
      <c r="E12" s="302"/>
      <c r="F12" s="302"/>
      <c r="G12" s="302"/>
      <c r="H12" s="302"/>
      <c r="I12" s="303" t="s">
        <v>132</v>
      </c>
      <c r="J12" s="303"/>
      <c r="K12" s="303"/>
      <c r="L12" s="303"/>
      <c r="M12" s="303"/>
      <c r="N12" s="303"/>
      <c r="O12" s="303"/>
      <c r="P12" s="303"/>
      <c r="Q12" s="303"/>
      <c r="R12" s="303"/>
      <c r="S12" s="304"/>
    </row>
    <row r="13" spans="2:19" s="20" customFormat="1" ht="100" customHeight="1" x14ac:dyDescent="0.35">
      <c r="B13" s="301" t="s">
        <v>68</v>
      </c>
      <c r="C13" s="302"/>
      <c r="D13" s="302"/>
      <c r="E13" s="302"/>
      <c r="F13" s="302"/>
      <c r="G13" s="302"/>
      <c r="H13" s="302"/>
      <c r="I13" s="303" t="s">
        <v>133</v>
      </c>
      <c r="J13" s="303"/>
      <c r="K13" s="303"/>
      <c r="L13" s="303"/>
      <c r="M13" s="303"/>
      <c r="N13" s="303"/>
      <c r="O13" s="303"/>
      <c r="P13" s="303"/>
      <c r="Q13" s="303"/>
      <c r="R13" s="303"/>
      <c r="S13" s="304"/>
    </row>
    <row r="14" spans="2:19" s="20" customFormat="1" ht="100" customHeight="1" x14ac:dyDescent="0.35">
      <c r="B14" s="301" t="s">
        <v>69</v>
      </c>
      <c r="C14" s="302"/>
      <c r="D14" s="302"/>
      <c r="E14" s="302"/>
      <c r="F14" s="302"/>
      <c r="G14" s="302"/>
      <c r="H14" s="302"/>
      <c r="I14" s="303" t="s">
        <v>134</v>
      </c>
      <c r="J14" s="303"/>
      <c r="K14" s="303"/>
      <c r="L14" s="303"/>
      <c r="M14" s="303"/>
      <c r="N14" s="303"/>
      <c r="O14" s="303"/>
      <c r="P14" s="303"/>
      <c r="Q14" s="303"/>
      <c r="R14" s="303"/>
      <c r="S14" s="304"/>
    </row>
    <row r="15" spans="2:19" s="20" customFormat="1" ht="100" customHeight="1" thickBot="1" x14ac:dyDescent="0.4">
      <c r="B15" s="306" t="s">
        <v>70</v>
      </c>
      <c r="C15" s="307"/>
      <c r="D15" s="307"/>
      <c r="E15" s="307"/>
      <c r="F15" s="307"/>
      <c r="G15" s="307"/>
      <c r="H15" s="307"/>
      <c r="I15" s="308" t="s">
        <v>137</v>
      </c>
      <c r="J15" s="308"/>
      <c r="K15" s="308"/>
      <c r="L15" s="308"/>
      <c r="M15" s="308"/>
      <c r="N15" s="308"/>
      <c r="O15" s="308"/>
      <c r="P15" s="308"/>
      <c r="Q15" s="308"/>
      <c r="R15" s="308"/>
      <c r="S15" s="309"/>
    </row>
    <row r="16" spans="2:19" x14ac:dyDescent="0.3">
      <c r="B16" s="4"/>
      <c r="C16" s="4"/>
      <c r="D16" s="4"/>
      <c r="E16" s="4"/>
      <c r="F16" s="4"/>
      <c r="G16" s="4"/>
      <c r="H16" s="4"/>
      <c r="I16" s="4"/>
      <c r="J16" s="4"/>
      <c r="K16" s="4"/>
      <c r="L16" s="4"/>
      <c r="M16" s="4"/>
    </row>
    <row r="17" spans="2:19" x14ac:dyDescent="0.3">
      <c r="B17" s="4"/>
      <c r="C17" s="4"/>
      <c r="D17" s="4"/>
      <c r="E17" s="4"/>
      <c r="F17" s="4"/>
      <c r="G17" s="4"/>
      <c r="H17" s="4"/>
      <c r="I17" s="4"/>
      <c r="J17" s="4"/>
      <c r="K17" s="4"/>
      <c r="L17" s="4"/>
      <c r="M17" s="4"/>
    </row>
    <row r="18" spans="2:19" ht="16" thickBot="1" x14ac:dyDescent="0.4">
      <c r="B18" s="7" t="s">
        <v>25</v>
      </c>
      <c r="C18" s="2"/>
      <c r="D18" s="2"/>
      <c r="E18" s="2"/>
      <c r="F18" s="2"/>
      <c r="G18" s="2"/>
      <c r="H18" s="2"/>
      <c r="I18" s="2"/>
      <c r="J18" s="2"/>
      <c r="K18" s="2"/>
      <c r="L18" s="2"/>
      <c r="M18" s="2"/>
    </row>
    <row r="19" spans="2:19" x14ac:dyDescent="0.3">
      <c r="B19" s="226" t="s">
        <v>109</v>
      </c>
      <c r="C19" s="227"/>
      <c r="D19" s="227"/>
      <c r="E19" s="227"/>
      <c r="F19" s="227"/>
      <c r="G19" s="227"/>
      <c r="H19" s="227"/>
      <c r="I19" s="227"/>
      <c r="J19" s="227"/>
      <c r="K19" s="227"/>
      <c r="L19" s="227"/>
      <c r="M19" s="227"/>
      <c r="N19" s="227"/>
      <c r="O19" s="227"/>
      <c r="P19" s="227"/>
      <c r="Q19" s="227"/>
      <c r="R19" s="227"/>
      <c r="S19" s="228"/>
    </row>
    <row r="20" spans="2:19" x14ac:dyDescent="0.3">
      <c r="B20" s="229"/>
      <c r="C20" s="230"/>
      <c r="D20" s="230"/>
      <c r="E20" s="230"/>
      <c r="F20" s="230"/>
      <c r="G20" s="230"/>
      <c r="H20" s="230"/>
      <c r="I20" s="230"/>
      <c r="J20" s="230"/>
      <c r="K20" s="230"/>
      <c r="L20" s="230"/>
      <c r="M20" s="230"/>
      <c r="N20" s="230"/>
      <c r="O20" s="230"/>
      <c r="P20" s="230"/>
      <c r="Q20" s="230"/>
      <c r="R20" s="230"/>
      <c r="S20" s="231"/>
    </row>
    <row r="21" spans="2:19" x14ac:dyDescent="0.3">
      <c r="B21" s="229"/>
      <c r="C21" s="230"/>
      <c r="D21" s="230"/>
      <c r="E21" s="230"/>
      <c r="F21" s="230"/>
      <c r="G21" s="230"/>
      <c r="H21" s="230"/>
      <c r="I21" s="230"/>
      <c r="J21" s="230"/>
      <c r="K21" s="230"/>
      <c r="L21" s="230"/>
      <c r="M21" s="230"/>
      <c r="N21" s="230"/>
      <c r="O21" s="230"/>
      <c r="P21" s="230"/>
      <c r="Q21" s="230"/>
      <c r="R21" s="230"/>
      <c r="S21" s="231"/>
    </row>
    <row r="22" spans="2:19" x14ac:dyDescent="0.3">
      <c r="B22" s="229"/>
      <c r="C22" s="230"/>
      <c r="D22" s="230"/>
      <c r="E22" s="230"/>
      <c r="F22" s="230"/>
      <c r="G22" s="230"/>
      <c r="H22" s="230"/>
      <c r="I22" s="230"/>
      <c r="J22" s="230"/>
      <c r="K22" s="230"/>
      <c r="L22" s="230"/>
      <c r="M22" s="230"/>
      <c r="N22" s="230"/>
      <c r="O22" s="230"/>
      <c r="P22" s="230"/>
      <c r="Q22" s="230"/>
      <c r="R22" s="230"/>
      <c r="S22" s="231"/>
    </row>
    <row r="23" spans="2:19" ht="14.5" thickBot="1" x14ac:dyDescent="0.35">
      <c r="B23" s="232"/>
      <c r="C23" s="233"/>
      <c r="D23" s="233"/>
      <c r="E23" s="233"/>
      <c r="F23" s="233"/>
      <c r="G23" s="233"/>
      <c r="H23" s="233"/>
      <c r="I23" s="233"/>
      <c r="J23" s="233"/>
      <c r="K23" s="233"/>
      <c r="L23" s="233"/>
      <c r="M23" s="233"/>
      <c r="N23" s="233"/>
      <c r="O23" s="233"/>
      <c r="P23" s="233"/>
      <c r="Q23" s="233"/>
      <c r="R23" s="233"/>
      <c r="S23" s="234"/>
    </row>
    <row r="24" spans="2:19" x14ac:dyDescent="0.3">
      <c r="B24" s="3"/>
    </row>
    <row r="25" spans="2:19" x14ac:dyDescent="0.3">
      <c r="B25" s="3"/>
    </row>
    <row r="26" spans="2:19" x14ac:dyDescent="0.3">
      <c r="B26" s="3"/>
    </row>
    <row r="27" spans="2:19" x14ac:dyDescent="0.3">
      <c r="B27" s="3"/>
    </row>
    <row r="28" spans="2:19" x14ac:dyDescent="0.3">
      <c r="B28" s="3"/>
    </row>
    <row r="29" spans="2:19" x14ac:dyDescent="0.3">
      <c r="B29" s="3"/>
    </row>
    <row r="30" spans="2:19" x14ac:dyDescent="0.3">
      <c r="B30" s="3"/>
    </row>
    <row r="31" spans="2:19" x14ac:dyDescent="0.3">
      <c r="B31" s="3"/>
    </row>
  </sheetData>
  <sheetProtection sheet="1" objects="1" scenarios="1"/>
  <protectedRanges>
    <protectedRange sqref="B9:S15" name="Rango1"/>
    <protectedRange sqref="B8:S8" name="Rango1_2"/>
  </protectedRanges>
  <mergeCells count="20">
    <mergeCell ref="B19:S23"/>
    <mergeCell ref="B14:H14"/>
    <mergeCell ref="I14:S14"/>
    <mergeCell ref="B15:H15"/>
    <mergeCell ref="I15:S15"/>
    <mergeCell ref="B12:H12"/>
    <mergeCell ref="I13:S13"/>
    <mergeCell ref="I11:S11"/>
    <mergeCell ref="B13:H13"/>
    <mergeCell ref="B9:H9"/>
    <mergeCell ref="I9:S9"/>
    <mergeCell ref="B10:H10"/>
    <mergeCell ref="B11:H11"/>
    <mergeCell ref="I12:S12"/>
    <mergeCell ref="I10:S10"/>
    <mergeCell ref="B8:H8"/>
    <mergeCell ref="I8:S8"/>
    <mergeCell ref="B4:S4"/>
    <mergeCell ref="B5:S5"/>
    <mergeCell ref="K2:M2"/>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abSelected="1" topLeftCell="A17" zoomScale="70" zoomScaleNormal="70" workbookViewId="0">
      <selection activeCell="B20" sqref="B20:AO26"/>
    </sheetView>
  </sheetViews>
  <sheetFormatPr baseColWidth="10" defaultColWidth="11.453125" defaultRowHeight="14" x14ac:dyDescent="0.3"/>
  <cols>
    <col min="1" max="2" width="11.453125" style="1"/>
    <col min="3" max="3" width="8.81640625" style="1" customWidth="1"/>
    <col min="4" max="4" width="9.90625" style="1" customWidth="1"/>
    <col min="5" max="5" width="11.453125" style="1"/>
    <col min="6" max="6" width="8.81640625" style="1" customWidth="1"/>
    <col min="7" max="7" width="9.90625" style="1" customWidth="1"/>
    <col min="8" max="8" width="6.81640625" style="1" customWidth="1"/>
    <col min="9" max="9" width="11.453125" style="1"/>
    <col min="10" max="10" width="7.6328125" style="1" customWidth="1"/>
    <col min="11" max="11" width="6.54296875" style="1" customWidth="1"/>
    <col min="12" max="12" width="8.36328125" style="1" customWidth="1"/>
    <col min="13" max="13" width="7.81640625" style="1" customWidth="1"/>
    <col min="14" max="14" width="6.1796875" style="1" customWidth="1"/>
    <col min="15" max="15" width="5.36328125" style="1" customWidth="1"/>
    <col min="16" max="24" width="7.81640625" style="1" customWidth="1"/>
    <col min="25" max="25" width="4.6328125" style="1" customWidth="1"/>
    <col min="26" max="26" width="7.81640625" style="1" customWidth="1"/>
    <col min="27" max="27" width="10" style="1" customWidth="1"/>
    <col min="28" max="36" width="7.81640625" style="1" customWidth="1"/>
    <col min="37" max="37" width="2.6328125" style="1" customWidth="1"/>
    <col min="38" max="40" width="7.81640625" style="1" customWidth="1"/>
    <col min="41" max="41" width="4.6328125" style="1" customWidth="1"/>
    <col min="42" max="16384" width="11.453125" style="1"/>
  </cols>
  <sheetData>
    <row r="2" spans="2:41" ht="29.25" customHeight="1" x14ac:dyDescent="0.3">
      <c r="I2" s="299" t="s">
        <v>21</v>
      </c>
      <c r="J2" s="300"/>
      <c r="K2" s="300"/>
    </row>
    <row r="3" spans="2:41" ht="11.4" customHeight="1" x14ac:dyDescent="0.3"/>
    <row r="4" spans="2:41" ht="20" x14ac:dyDescent="0.4">
      <c r="B4" s="335" t="s">
        <v>71</v>
      </c>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c r="AH4" s="336"/>
      <c r="AI4" s="336"/>
      <c r="AJ4" s="336"/>
      <c r="AK4" s="336"/>
      <c r="AL4" s="336"/>
      <c r="AM4" s="336"/>
      <c r="AN4" s="336"/>
    </row>
    <row r="5" spans="2:41" ht="221.25" customHeight="1" x14ac:dyDescent="0.3">
      <c r="B5" s="337" t="s">
        <v>72</v>
      </c>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row>
    <row r="6" spans="2:41" ht="11.4" customHeight="1" x14ac:dyDescent="0.3">
      <c r="B6" s="13"/>
      <c r="C6" s="13"/>
      <c r="D6" s="13"/>
      <c r="E6" s="13"/>
      <c r="F6" s="13"/>
      <c r="G6" s="13"/>
      <c r="H6" s="13"/>
      <c r="I6" s="13"/>
      <c r="J6" s="13"/>
      <c r="K6" s="13"/>
      <c r="L6" s="13"/>
      <c r="M6" s="13"/>
    </row>
    <row r="7" spans="2:41" x14ac:dyDescent="0.3">
      <c r="B7" s="15" t="s">
        <v>73</v>
      </c>
      <c r="C7" s="14"/>
      <c r="D7" s="14"/>
      <c r="E7" s="14"/>
      <c r="F7" s="14"/>
      <c r="G7" s="14"/>
      <c r="H7" s="14"/>
      <c r="I7" s="14"/>
      <c r="J7" s="14"/>
      <c r="K7" s="14"/>
      <c r="L7" s="14"/>
      <c r="M7" s="14"/>
    </row>
    <row r="8" spans="2:41" ht="40" customHeight="1" x14ac:dyDescent="0.3">
      <c r="B8" s="248" t="s">
        <v>148</v>
      </c>
      <c r="C8" s="248"/>
      <c r="D8" s="248"/>
      <c r="E8" s="248"/>
      <c r="F8" s="248"/>
      <c r="G8" s="248"/>
      <c r="H8" s="248"/>
      <c r="I8" s="248"/>
      <c r="J8" s="248"/>
      <c r="K8" s="248"/>
      <c r="L8" s="248"/>
      <c r="M8" s="248"/>
      <c r="P8" s="327" t="s">
        <v>129</v>
      </c>
      <c r="Q8" s="327"/>
      <c r="R8" s="327"/>
      <c r="S8" s="327"/>
      <c r="T8" s="327"/>
      <c r="U8" s="327"/>
      <c r="V8" s="327"/>
      <c r="W8" s="327"/>
      <c r="X8" s="327"/>
      <c r="Y8" s="327"/>
      <c r="Z8" s="327" t="s">
        <v>88</v>
      </c>
      <c r="AA8" s="327"/>
    </row>
    <row r="9" spans="2:41" ht="40" customHeight="1" x14ac:dyDescent="0.3">
      <c r="B9" s="248"/>
      <c r="C9" s="248"/>
      <c r="D9" s="248"/>
      <c r="E9" s="248"/>
      <c r="F9" s="248"/>
      <c r="G9" s="248"/>
      <c r="H9" s="248"/>
      <c r="I9" s="248"/>
      <c r="J9" s="248"/>
      <c r="K9" s="248"/>
      <c r="L9" s="248"/>
      <c r="M9" s="248"/>
      <c r="P9" s="310" t="s">
        <v>89</v>
      </c>
      <c r="Q9" s="310"/>
      <c r="R9" s="310"/>
      <c r="S9" s="310"/>
      <c r="T9" s="310"/>
      <c r="U9" s="310"/>
      <c r="V9" s="310"/>
      <c r="W9" s="310"/>
      <c r="X9" s="310"/>
      <c r="Y9" s="310"/>
      <c r="Z9" s="326">
        <v>1</v>
      </c>
      <c r="AA9" s="326"/>
    </row>
    <row r="10" spans="2:41" ht="40" customHeight="1" x14ac:dyDescent="0.3">
      <c r="B10" s="248"/>
      <c r="C10" s="248"/>
      <c r="D10" s="248"/>
      <c r="E10" s="248"/>
      <c r="F10" s="248"/>
      <c r="G10" s="248"/>
      <c r="H10" s="248"/>
      <c r="I10" s="248"/>
      <c r="J10" s="248"/>
      <c r="K10" s="248"/>
      <c r="L10" s="248"/>
      <c r="M10" s="248"/>
      <c r="P10" s="310" t="s">
        <v>90</v>
      </c>
      <c r="Q10" s="310"/>
      <c r="R10" s="310"/>
      <c r="S10" s="310"/>
      <c r="T10" s="310"/>
      <c r="U10" s="310"/>
      <c r="V10" s="310"/>
      <c r="W10" s="310"/>
      <c r="X10" s="310"/>
      <c r="Y10" s="310"/>
      <c r="Z10" s="326" t="s">
        <v>136</v>
      </c>
      <c r="AA10" s="326"/>
    </row>
    <row r="11" spans="2:41" ht="40" customHeight="1" x14ac:dyDescent="0.3">
      <c r="B11" s="248"/>
      <c r="C11" s="248"/>
      <c r="D11" s="248"/>
      <c r="E11" s="248"/>
      <c r="F11" s="248"/>
      <c r="G11" s="248"/>
      <c r="H11" s="248"/>
      <c r="I11" s="248"/>
      <c r="J11" s="248"/>
      <c r="K11" s="248"/>
      <c r="L11" s="248"/>
      <c r="M11" s="248"/>
      <c r="P11" s="310" t="s">
        <v>91</v>
      </c>
      <c r="Q11" s="310"/>
      <c r="R11" s="310"/>
      <c r="S11" s="310"/>
      <c r="T11" s="310"/>
      <c r="U11" s="310"/>
      <c r="V11" s="310"/>
      <c r="W11" s="310"/>
      <c r="X11" s="310"/>
      <c r="Y11" s="310"/>
      <c r="Z11" s="328" t="s">
        <v>136</v>
      </c>
      <c r="AA11" s="328"/>
    </row>
    <row r="12" spans="2:41" s="94" customFormat="1" ht="40" customHeight="1" x14ac:dyDescent="0.3">
      <c r="B12" s="248"/>
      <c r="C12" s="248"/>
      <c r="D12" s="248"/>
      <c r="E12" s="248"/>
      <c r="F12" s="248"/>
      <c r="G12" s="248"/>
      <c r="H12" s="248"/>
      <c r="I12" s="248"/>
      <c r="J12" s="248"/>
      <c r="K12" s="248"/>
      <c r="L12" s="248"/>
      <c r="M12" s="248"/>
      <c r="N12" s="93"/>
      <c r="O12" s="93"/>
      <c r="P12" s="310" t="s">
        <v>92</v>
      </c>
      <c r="Q12" s="310"/>
      <c r="R12" s="310"/>
      <c r="S12" s="310"/>
      <c r="T12" s="310"/>
      <c r="U12" s="310"/>
      <c r="V12" s="310"/>
      <c r="W12" s="310"/>
      <c r="X12" s="310"/>
      <c r="Y12" s="310"/>
      <c r="Z12" s="311" t="s">
        <v>136</v>
      </c>
      <c r="AA12" s="311"/>
    </row>
    <row r="13" spans="2:41" s="94" customFormat="1" ht="40" customHeight="1" x14ac:dyDescent="0.3">
      <c r="B13" s="248"/>
      <c r="C13" s="248"/>
      <c r="D13" s="248"/>
      <c r="E13" s="248"/>
      <c r="F13" s="248"/>
      <c r="G13" s="248"/>
      <c r="H13" s="248"/>
      <c r="I13" s="248"/>
      <c r="J13" s="248"/>
      <c r="K13" s="248"/>
      <c r="L13" s="248"/>
      <c r="M13" s="248"/>
      <c r="N13" s="95"/>
      <c r="O13" s="95"/>
      <c r="P13" s="317" t="s">
        <v>127</v>
      </c>
      <c r="Q13" s="317"/>
      <c r="R13" s="317"/>
      <c r="S13" s="317"/>
      <c r="T13" s="317"/>
      <c r="U13" s="317"/>
      <c r="V13" s="317"/>
      <c r="W13" s="317"/>
      <c r="X13" s="317"/>
      <c r="Y13" s="317"/>
      <c r="Z13" s="318" t="s">
        <v>176</v>
      </c>
      <c r="AA13" s="319"/>
    </row>
    <row r="14" spans="2:41" s="94" customFormat="1" ht="40" customHeight="1" x14ac:dyDescent="0.3">
      <c r="B14" s="248"/>
      <c r="C14" s="248"/>
      <c r="D14" s="248"/>
      <c r="E14" s="248"/>
      <c r="F14" s="248"/>
      <c r="G14" s="248"/>
      <c r="H14" s="248"/>
      <c r="I14" s="248"/>
      <c r="J14" s="248"/>
      <c r="K14" s="248"/>
      <c r="L14" s="248"/>
      <c r="M14" s="248"/>
      <c r="N14" s="95"/>
      <c r="O14" s="95"/>
      <c r="P14" s="310" t="s">
        <v>128</v>
      </c>
      <c r="Q14" s="310"/>
      <c r="R14" s="310"/>
      <c r="S14" s="310"/>
      <c r="T14" s="310"/>
      <c r="U14" s="310"/>
      <c r="V14" s="310"/>
      <c r="W14" s="310"/>
      <c r="X14" s="310"/>
      <c r="Y14" s="310"/>
      <c r="Z14" s="311">
        <v>64260000</v>
      </c>
      <c r="AA14" s="311"/>
    </row>
    <row r="15" spans="2:41" s="94" customFormat="1" ht="8.4" customHeight="1" x14ac:dyDescent="0.3">
      <c r="B15" s="19"/>
      <c r="C15" s="19"/>
      <c r="D15" s="19"/>
      <c r="E15" s="19"/>
      <c r="F15" s="19"/>
      <c r="G15" s="19"/>
      <c r="H15" s="19"/>
      <c r="I15" s="19"/>
      <c r="J15" s="19"/>
      <c r="K15" s="19"/>
      <c r="L15" s="19"/>
      <c r="M15" s="19"/>
    </row>
    <row r="16" spans="2:41" ht="30" customHeight="1" x14ac:dyDescent="0.3">
      <c r="B16" s="320" t="s">
        <v>105</v>
      </c>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2"/>
    </row>
    <row r="17" spans="2:41" ht="30" customHeight="1" x14ac:dyDescent="0.3">
      <c r="B17" s="323" t="s">
        <v>130</v>
      </c>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row>
    <row r="18" spans="2:41" ht="6" customHeight="1" x14ac:dyDescent="0.3">
      <c r="B18" s="96"/>
      <c r="C18" s="96"/>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row>
    <row r="19" spans="2:41" ht="30" customHeight="1" x14ac:dyDescent="0.3">
      <c r="B19" s="324" t="s">
        <v>95</v>
      </c>
      <c r="C19" s="324"/>
      <c r="D19" s="324"/>
      <c r="E19" s="324"/>
      <c r="F19" s="324"/>
      <c r="G19" s="324"/>
      <c r="H19" s="324"/>
      <c r="I19" s="324"/>
      <c r="J19" s="325" t="s">
        <v>96</v>
      </c>
      <c r="K19" s="324"/>
      <c r="L19" s="324"/>
      <c r="M19" s="324"/>
      <c r="N19" s="325" t="s">
        <v>97</v>
      </c>
      <c r="O19" s="324"/>
      <c r="P19" s="324"/>
      <c r="Q19" s="324"/>
      <c r="R19" s="325" t="s">
        <v>98</v>
      </c>
      <c r="S19" s="324"/>
      <c r="T19" s="324"/>
      <c r="U19" s="324"/>
      <c r="V19" s="325" t="s">
        <v>99</v>
      </c>
      <c r="W19" s="324"/>
      <c r="X19" s="324"/>
      <c r="Y19" s="324"/>
      <c r="Z19" s="325" t="s">
        <v>100</v>
      </c>
      <c r="AA19" s="324"/>
      <c r="AB19" s="324"/>
      <c r="AC19" s="324"/>
      <c r="AD19" s="325" t="s">
        <v>101</v>
      </c>
      <c r="AE19" s="324"/>
      <c r="AF19" s="324"/>
      <c r="AG19" s="324"/>
      <c r="AH19" s="325" t="s">
        <v>102</v>
      </c>
      <c r="AI19" s="324"/>
      <c r="AJ19" s="324"/>
      <c r="AK19" s="324"/>
      <c r="AL19" s="325" t="s">
        <v>103</v>
      </c>
      <c r="AM19" s="324"/>
      <c r="AN19" s="324"/>
      <c r="AO19" s="324"/>
    </row>
    <row r="20" spans="2:41" ht="26" customHeight="1" x14ac:dyDescent="0.3">
      <c r="B20" s="312" t="s">
        <v>142</v>
      </c>
      <c r="C20" s="313"/>
      <c r="D20" s="313"/>
      <c r="E20" s="313"/>
      <c r="F20" s="313"/>
      <c r="G20" s="313"/>
      <c r="H20" s="313"/>
      <c r="I20" s="313"/>
      <c r="J20" s="314"/>
      <c r="K20" s="315"/>
      <c r="L20" s="315"/>
      <c r="M20" s="315"/>
      <c r="N20" s="314"/>
      <c r="O20" s="315"/>
      <c r="P20" s="315"/>
      <c r="Q20" s="315"/>
      <c r="R20" s="314">
        <v>150000</v>
      </c>
      <c r="S20" s="315"/>
      <c r="T20" s="315"/>
      <c r="U20" s="315"/>
      <c r="V20" s="314">
        <v>150000</v>
      </c>
      <c r="W20" s="315"/>
      <c r="X20" s="315"/>
      <c r="Y20" s="315"/>
      <c r="Z20" s="314">
        <v>150000</v>
      </c>
      <c r="AA20" s="315"/>
      <c r="AB20" s="315"/>
      <c r="AC20" s="315"/>
      <c r="AD20" s="314"/>
      <c r="AE20" s="315"/>
      <c r="AF20" s="315"/>
      <c r="AG20" s="315"/>
      <c r="AH20" s="314"/>
      <c r="AI20" s="315"/>
      <c r="AJ20" s="315"/>
      <c r="AK20" s="315"/>
      <c r="AL20" s="314"/>
      <c r="AM20" s="315"/>
      <c r="AN20" s="315"/>
      <c r="AO20" s="315"/>
    </row>
    <row r="21" spans="2:41" ht="26" customHeight="1" x14ac:dyDescent="0.3">
      <c r="B21" s="316" t="s">
        <v>180</v>
      </c>
      <c r="C21" s="313"/>
      <c r="D21" s="313"/>
      <c r="E21" s="313"/>
      <c r="F21" s="313"/>
      <c r="G21" s="313"/>
      <c r="H21" s="313"/>
      <c r="I21" s="313"/>
      <c r="J21" s="314"/>
      <c r="K21" s="315"/>
      <c r="L21" s="315"/>
      <c r="M21" s="315"/>
      <c r="N21" s="314"/>
      <c r="O21" s="315"/>
      <c r="P21" s="315"/>
      <c r="Q21" s="315"/>
      <c r="R21" s="314">
        <v>2500000</v>
      </c>
      <c r="S21" s="315"/>
      <c r="T21" s="315"/>
      <c r="U21" s="315"/>
      <c r="V21" s="314"/>
      <c r="W21" s="315"/>
      <c r="X21" s="315"/>
      <c r="Y21" s="315"/>
      <c r="Z21" s="314"/>
      <c r="AA21" s="315"/>
      <c r="AB21" s="315"/>
      <c r="AC21" s="315"/>
      <c r="AD21" s="314"/>
      <c r="AE21" s="315"/>
      <c r="AF21" s="315"/>
      <c r="AG21" s="315"/>
      <c r="AH21" s="314"/>
      <c r="AI21" s="315"/>
      <c r="AJ21" s="315"/>
      <c r="AK21" s="315"/>
      <c r="AL21" s="314">
        <v>150000</v>
      </c>
      <c r="AM21" s="315"/>
      <c r="AN21" s="315"/>
      <c r="AO21" s="315"/>
    </row>
    <row r="22" spans="2:41" ht="26" customHeight="1" x14ac:dyDescent="0.3">
      <c r="B22" s="316" t="s">
        <v>181</v>
      </c>
      <c r="C22" s="313"/>
      <c r="D22" s="313"/>
      <c r="E22" s="313"/>
      <c r="F22" s="313"/>
      <c r="G22" s="313"/>
      <c r="H22" s="313"/>
      <c r="I22" s="313"/>
      <c r="J22" s="314"/>
      <c r="K22" s="315"/>
      <c r="L22" s="315"/>
      <c r="M22" s="315"/>
      <c r="N22" s="314"/>
      <c r="O22" s="315"/>
      <c r="P22" s="315"/>
      <c r="Q22" s="315"/>
      <c r="R22" s="314">
        <v>800000</v>
      </c>
      <c r="S22" s="315"/>
      <c r="T22" s="315"/>
      <c r="U22" s="315"/>
      <c r="V22" s="314"/>
      <c r="W22" s="315"/>
      <c r="X22" s="315"/>
      <c r="Y22" s="315"/>
      <c r="Z22" s="314"/>
      <c r="AA22" s="315"/>
      <c r="AB22" s="315"/>
      <c r="AC22" s="315"/>
      <c r="AD22" s="314"/>
      <c r="AE22" s="315"/>
      <c r="AF22" s="315"/>
      <c r="AG22" s="315"/>
      <c r="AH22" s="314"/>
      <c r="AI22" s="315"/>
      <c r="AJ22" s="315"/>
      <c r="AK22" s="315"/>
      <c r="AL22" s="314"/>
      <c r="AM22" s="315"/>
      <c r="AN22" s="315"/>
      <c r="AO22" s="315"/>
    </row>
    <row r="23" spans="2:41" ht="26" customHeight="1" x14ac:dyDescent="0.3">
      <c r="B23" s="316" t="s">
        <v>143</v>
      </c>
      <c r="C23" s="313"/>
      <c r="D23" s="313"/>
      <c r="E23" s="313"/>
      <c r="F23" s="313"/>
      <c r="G23" s="313"/>
      <c r="H23" s="313"/>
      <c r="I23" s="313"/>
      <c r="J23" s="314"/>
      <c r="K23" s="315"/>
      <c r="L23" s="315"/>
      <c r="M23" s="315"/>
      <c r="N23" s="314">
        <v>1500000</v>
      </c>
      <c r="O23" s="315"/>
      <c r="P23" s="315"/>
      <c r="Q23" s="315"/>
      <c r="R23" s="314"/>
      <c r="S23" s="315"/>
      <c r="T23" s="315"/>
      <c r="U23" s="315"/>
      <c r="V23" s="314"/>
      <c r="W23" s="315"/>
      <c r="X23" s="315"/>
      <c r="Y23" s="315"/>
      <c r="Z23" s="314"/>
      <c r="AA23" s="315"/>
      <c r="AB23" s="315"/>
      <c r="AC23" s="315"/>
      <c r="AD23" s="314"/>
      <c r="AE23" s="315"/>
      <c r="AF23" s="315"/>
      <c r="AG23" s="315"/>
      <c r="AH23" s="314"/>
      <c r="AI23" s="315"/>
      <c r="AJ23" s="315"/>
      <c r="AK23" s="315"/>
      <c r="AL23" s="314"/>
      <c r="AM23" s="315"/>
      <c r="AN23" s="315"/>
      <c r="AO23" s="315"/>
    </row>
    <row r="24" spans="2:41" ht="26" customHeight="1" x14ac:dyDescent="0.3">
      <c r="B24" s="316" t="s">
        <v>182</v>
      </c>
      <c r="C24" s="313"/>
      <c r="D24" s="313"/>
      <c r="E24" s="313"/>
      <c r="F24" s="313"/>
      <c r="G24" s="313"/>
      <c r="H24" s="313"/>
      <c r="I24" s="313"/>
      <c r="J24" s="314"/>
      <c r="K24" s="315"/>
      <c r="L24" s="315"/>
      <c r="M24" s="315"/>
      <c r="N24" s="314">
        <v>500000</v>
      </c>
      <c r="O24" s="315"/>
      <c r="P24" s="315"/>
      <c r="Q24" s="315"/>
      <c r="R24" s="314"/>
      <c r="S24" s="315"/>
      <c r="T24" s="315"/>
      <c r="U24" s="315"/>
      <c r="V24" s="314"/>
      <c r="W24" s="315"/>
      <c r="X24" s="315"/>
      <c r="Y24" s="315"/>
      <c r="Z24" s="314"/>
      <c r="AA24" s="315"/>
      <c r="AB24" s="315"/>
      <c r="AC24" s="315"/>
      <c r="AD24" s="314"/>
      <c r="AE24" s="315"/>
      <c r="AF24" s="315"/>
      <c r="AG24" s="315"/>
      <c r="AH24" s="314"/>
      <c r="AI24" s="315"/>
      <c r="AJ24" s="315"/>
      <c r="AK24" s="315"/>
      <c r="AL24" s="314"/>
      <c r="AM24" s="315"/>
      <c r="AN24" s="315"/>
      <c r="AO24" s="315"/>
    </row>
    <row r="25" spans="2:41" ht="26" customHeight="1" x14ac:dyDescent="0.3">
      <c r="B25" s="316" t="s">
        <v>183</v>
      </c>
      <c r="C25" s="313"/>
      <c r="D25" s="313"/>
      <c r="E25" s="313"/>
      <c r="F25" s="313"/>
      <c r="G25" s="313"/>
      <c r="H25" s="313"/>
      <c r="I25" s="313"/>
      <c r="J25" s="314"/>
      <c r="K25" s="315"/>
      <c r="L25" s="315"/>
      <c r="M25" s="315"/>
      <c r="N25" s="314"/>
      <c r="O25" s="315"/>
      <c r="P25" s="315"/>
      <c r="Q25" s="315"/>
      <c r="R25" s="314">
        <v>2000000</v>
      </c>
      <c r="S25" s="315"/>
      <c r="T25" s="315"/>
      <c r="U25" s="315"/>
      <c r="V25" s="314"/>
      <c r="W25" s="315"/>
      <c r="X25" s="315"/>
      <c r="Y25" s="315"/>
      <c r="Z25" s="314"/>
      <c r="AA25" s="315"/>
      <c r="AB25" s="315"/>
      <c r="AC25" s="315"/>
      <c r="AD25" s="314">
        <v>2000000</v>
      </c>
      <c r="AE25" s="315"/>
      <c r="AF25" s="315"/>
      <c r="AG25" s="315"/>
      <c r="AH25" s="314"/>
      <c r="AI25" s="315"/>
      <c r="AJ25" s="315"/>
      <c r="AK25" s="315"/>
      <c r="AL25" s="314"/>
      <c r="AM25" s="315"/>
      <c r="AN25" s="315"/>
      <c r="AO25" s="315"/>
    </row>
    <row r="26" spans="2:41" ht="26" customHeight="1" x14ac:dyDescent="0.3">
      <c r="B26" s="316" t="s">
        <v>144</v>
      </c>
      <c r="C26" s="313"/>
      <c r="D26" s="313"/>
      <c r="E26" s="313"/>
      <c r="F26" s="313"/>
      <c r="G26" s="313"/>
      <c r="H26" s="313"/>
      <c r="I26" s="313"/>
      <c r="J26" s="314"/>
      <c r="K26" s="315"/>
      <c r="L26" s="315"/>
      <c r="M26" s="315"/>
      <c r="N26" s="314"/>
      <c r="O26" s="315"/>
      <c r="P26" s="315"/>
      <c r="Q26" s="315"/>
      <c r="R26" s="314"/>
      <c r="S26" s="315"/>
      <c r="T26" s="315"/>
      <c r="U26" s="315"/>
      <c r="V26" s="314"/>
      <c r="W26" s="315"/>
      <c r="X26" s="315"/>
      <c r="Y26" s="315"/>
      <c r="Z26" s="314"/>
      <c r="AA26" s="315"/>
      <c r="AB26" s="315"/>
      <c r="AC26" s="315"/>
      <c r="AD26" s="314">
        <v>1997191</v>
      </c>
      <c r="AE26" s="315"/>
      <c r="AF26" s="315"/>
      <c r="AG26" s="315"/>
      <c r="AH26" s="314"/>
      <c r="AI26" s="315"/>
      <c r="AJ26" s="315"/>
      <c r="AK26" s="315"/>
      <c r="AL26" s="314"/>
      <c r="AM26" s="315"/>
      <c r="AN26" s="315"/>
      <c r="AO26" s="315"/>
    </row>
    <row r="27" spans="2:41" ht="26" customHeight="1" x14ac:dyDescent="0.3">
      <c r="B27" s="316"/>
      <c r="C27" s="313"/>
      <c r="D27" s="313"/>
      <c r="E27" s="313"/>
      <c r="F27" s="313"/>
      <c r="G27" s="313"/>
      <c r="H27" s="313"/>
      <c r="I27" s="313"/>
      <c r="J27" s="314"/>
      <c r="K27" s="315"/>
      <c r="L27" s="315"/>
      <c r="M27" s="315"/>
      <c r="N27" s="314"/>
      <c r="O27" s="315"/>
      <c r="P27" s="315"/>
      <c r="Q27" s="315"/>
      <c r="R27" s="314"/>
      <c r="S27" s="315"/>
      <c r="T27" s="315"/>
      <c r="U27" s="315"/>
      <c r="V27" s="314"/>
      <c r="W27" s="315"/>
      <c r="X27" s="315"/>
      <c r="Y27" s="315"/>
      <c r="Z27" s="314"/>
      <c r="AA27" s="315"/>
      <c r="AB27" s="315"/>
      <c r="AC27" s="315"/>
      <c r="AD27" s="314"/>
      <c r="AE27" s="315"/>
      <c r="AF27" s="315"/>
      <c r="AG27" s="315"/>
      <c r="AH27" s="314"/>
      <c r="AI27" s="315"/>
      <c r="AJ27" s="315"/>
      <c r="AK27" s="315"/>
      <c r="AL27" s="314"/>
      <c r="AM27" s="315"/>
      <c r="AN27" s="315"/>
      <c r="AO27" s="315"/>
    </row>
    <row r="28" spans="2:41" ht="26" customHeight="1" x14ac:dyDescent="0.3">
      <c r="B28" s="316"/>
      <c r="C28" s="313"/>
      <c r="D28" s="313"/>
      <c r="E28" s="313"/>
      <c r="F28" s="313"/>
      <c r="G28" s="313"/>
      <c r="H28" s="313"/>
      <c r="I28" s="313"/>
      <c r="J28" s="314"/>
      <c r="K28" s="315"/>
      <c r="L28" s="315"/>
      <c r="M28" s="315"/>
      <c r="N28" s="314"/>
      <c r="O28" s="315"/>
      <c r="P28" s="315"/>
      <c r="Q28" s="315"/>
      <c r="R28" s="314"/>
      <c r="S28" s="315"/>
      <c r="T28" s="315"/>
      <c r="U28" s="315"/>
      <c r="V28" s="314"/>
      <c r="W28" s="315"/>
      <c r="X28" s="315"/>
      <c r="Y28" s="315"/>
      <c r="Z28" s="314"/>
      <c r="AA28" s="315"/>
      <c r="AB28" s="315"/>
      <c r="AC28" s="315"/>
      <c r="AD28" s="314"/>
      <c r="AE28" s="315"/>
      <c r="AF28" s="315"/>
      <c r="AG28" s="315"/>
      <c r="AH28" s="314"/>
      <c r="AI28" s="315"/>
      <c r="AJ28" s="315"/>
      <c r="AK28" s="315"/>
      <c r="AL28" s="314"/>
      <c r="AM28" s="315"/>
      <c r="AN28" s="315"/>
      <c r="AO28" s="315"/>
    </row>
    <row r="29" spans="2:41" ht="26" customHeight="1" x14ac:dyDescent="0.3">
      <c r="B29" s="316"/>
      <c r="C29" s="313"/>
      <c r="D29" s="313"/>
      <c r="E29" s="313"/>
      <c r="F29" s="313"/>
      <c r="G29" s="313"/>
      <c r="H29" s="313"/>
      <c r="I29" s="313"/>
      <c r="J29" s="314"/>
      <c r="K29" s="315"/>
      <c r="L29" s="315"/>
      <c r="M29" s="315"/>
      <c r="N29" s="314"/>
      <c r="O29" s="315"/>
      <c r="P29" s="315"/>
      <c r="Q29" s="315"/>
      <c r="R29" s="314"/>
      <c r="S29" s="315"/>
      <c r="T29" s="315"/>
      <c r="U29" s="315"/>
      <c r="V29" s="314"/>
      <c r="W29" s="315"/>
      <c r="X29" s="315"/>
      <c r="Y29" s="315"/>
      <c r="Z29" s="314"/>
      <c r="AA29" s="315"/>
      <c r="AB29" s="315"/>
      <c r="AC29" s="315"/>
      <c r="AD29" s="314"/>
      <c r="AE29" s="315"/>
      <c r="AF29" s="315"/>
      <c r="AG29" s="315"/>
      <c r="AH29" s="314"/>
      <c r="AI29" s="315"/>
      <c r="AJ29" s="315"/>
      <c r="AK29" s="315"/>
      <c r="AL29" s="314"/>
      <c r="AM29" s="315"/>
      <c r="AN29" s="315"/>
      <c r="AO29" s="315"/>
    </row>
    <row r="30" spans="2:41" ht="26" customHeight="1" x14ac:dyDescent="0.3">
      <c r="B30" s="316"/>
      <c r="C30" s="313"/>
      <c r="D30" s="313"/>
      <c r="E30" s="313"/>
      <c r="F30" s="313"/>
      <c r="G30" s="313"/>
      <c r="H30" s="313"/>
      <c r="I30" s="313"/>
      <c r="J30" s="314"/>
      <c r="K30" s="315"/>
      <c r="L30" s="315"/>
      <c r="M30" s="315"/>
      <c r="N30" s="314"/>
      <c r="O30" s="315"/>
      <c r="P30" s="315"/>
      <c r="Q30" s="315"/>
      <c r="R30" s="314"/>
      <c r="S30" s="315"/>
      <c r="T30" s="315"/>
      <c r="U30" s="315"/>
      <c r="V30" s="314"/>
      <c r="W30" s="315"/>
      <c r="X30" s="315"/>
      <c r="Y30" s="315"/>
      <c r="Z30" s="314"/>
      <c r="AA30" s="315"/>
      <c r="AB30" s="315"/>
      <c r="AC30" s="315"/>
      <c r="AD30" s="314"/>
      <c r="AE30" s="315"/>
      <c r="AF30" s="315"/>
      <c r="AG30" s="315"/>
      <c r="AH30" s="314"/>
      <c r="AI30" s="315"/>
      <c r="AJ30" s="315"/>
      <c r="AK30" s="315"/>
      <c r="AL30" s="314"/>
      <c r="AM30" s="315"/>
      <c r="AN30" s="315"/>
      <c r="AO30" s="315"/>
    </row>
    <row r="31" spans="2:41" ht="26" customHeight="1" x14ac:dyDescent="0.3">
      <c r="B31" s="316"/>
      <c r="C31" s="313"/>
      <c r="D31" s="313"/>
      <c r="E31" s="313"/>
      <c r="F31" s="313"/>
      <c r="G31" s="313"/>
      <c r="H31" s="313"/>
      <c r="I31" s="313"/>
      <c r="J31" s="314"/>
      <c r="K31" s="315"/>
      <c r="L31" s="315"/>
      <c r="M31" s="315"/>
      <c r="N31" s="314"/>
      <c r="O31" s="315"/>
      <c r="P31" s="315"/>
      <c r="Q31" s="315"/>
      <c r="R31" s="314"/>
      <c r="S31" s="315"/>
      <c r="T31" s="315"/>
      <c r="U31" s="315"/>
      <c r="V31" s="314"/>
      <c r="W31" s="315"/>
      <c r="X31" s="315"/>
      <c r="Y31" s="315"/>
      <c r="Z31" s="314"/>
      <c r="AA31" s="315"/>
      <c r="AB31" s="315"/>
      <c r="AC31" s="315"/>
      <c r="AD31" s="314"/>
      <c r="AE31" s="315"/>
      <c r="AF31" s="315"/>
      <c r="AG31" s="315"/>
      <c r="AH31" s="314"/>
      <c r="AI31" s="315"/>
      <c r="AJ31" s="315"/>
      <c r="AK31" s="315"/>
      <c r="AL31" s="314"/>
      <c r="AM31" s="315"/>
      <c r="AN31" s="315"/>
      <c r="AO31" s="315"/>
    </row>
    <row r="32" spans="2:41" ht="26" customHeight="1" x14ac:dyDescent="0.3">
      <c r="B32" s="316"/>
      <c r="C32" s="313"/>
      <c r="D32" s="313"/>
      <c r="E32" s="313"/>
      <c r="F32" s="313"/>
      <c r="G32" s="313"/>
      <c r="H32" s="313"/>
      <c r="I32" s="313"/>
      <c r="J32" s="314"/>
      <c r="K32" s="315"/>
      <c r="L32" s="315"/>
      <c r="M32" s="315"/>
      <c r="N32" s="314"/>
      <c r="O32" s="315"/>
      <c r="P32" s="315"/>
      <c r="Q32" s="315"/>
      <c r="R32" s="314"/>
      <c r="S32" s="315"/>
      <c r="T32" s="315"/>
      <c r="U32" s="315"/>
      <c r="V32" s="314"/>
      <c r="W32" s="315"/>
      <c r="X32" s="315"/>
      <c r="Y32" s="315"/>
      <c r="Z32" s="314"/>
      <c r="AA32" s="315"/>
      <c r="AB32" s="315"/>
      <c r="AC32" s="315"/>
      <c r="AD32" s="314"/>
      <c r="AE32" s="315"/>
      <c r="AF32" s="315"/>
      <c r="AG32" s="315"/>
      <c r="AH32" s="314"/>
      <c r="AI32" s="315"/>
      <c r="AJ32" s="315"/>
      <c r="AK32" s="315"/>
      <c r="AL32" s="314"/>
      <c r="AM32" s="315"/>
      <c r="AN32" s="315"/>
      <c r="AO32" s="315"/>
    </row>
    <row r="33" spans="2:41" ht="26" customHeight="1" x14ac:dyDescent="0.3">
      <c r="B33" s="316"/>
      <c r="C33" s="313"/>
      <c r="D33" s="313"/>
      <c r="E33" s="313"/>
      <c r="F33" s="313"/>
      <c r="G33" s="313"/>
      <c r="H33" s="313"/>
      <c r="I33" s="313"/>
      <c r="J33" s="314"/>
      <c r="K33" s="315"/>
      <c r="L33" s="315"/>
      <c r="M33" s="315"/>
      <c r="N33" s="314"/>
      <c r="O33" s="315"/>
      <c r="P33" s="315"/>
      <c r="Q33" s="315"/>
      <c r="R33" s="314"/>
      <c r="S33" s="315"/>
      <c r="T33" s="315"/>
      <c r="U33" s="315"/>
      <c r="V33" s="314"/>
      <c r="W33" s="315"/>
      <c r="X33" s="315"/>
      <c r="Y33" s="315"/>
      <c r="Z33" s="314"/>
      <c r="AA33" s="315"/>
      <c r="AB33" s="315"/>
      <c r="AC33" s="315"/>
      <c r="AD33" s="314"/>
      <c r="AE33" s="315"/>
      <c r="AF33" s="315"/>
      <c r="AG33" s="315"/>
      <c r="AH33" s="314"/>
      <c r="AI33" s="315"/>
      <c r="AJ33" s="315"/>
      <c r="AK33" s="315"/>
      <c r="AL33" s="314"/>
      <c r="AM33" s="315"/>
      <c r="AN33" s="315"/>
      <c r="AO33" s="315"/>
    </row>
    <row r="34" spans="2:41" ht="26" customHeight="1" x14ac:dyDescent="0.3">
      <c r="B34" s="316"/>
      <c r="C34" s="313"/>
      <c r="D34" s="313"/>
      <c r="E34" s="313"/>
      <c r="F34" s="313"/>
      <c r="G34" s="313"/>
      <c r="H34" s="313"/>
      <c r="I34" s="313"/>
      <c r="J34" s="314"/>
      <c r="K34" s="315"/>
      <c r="L34" s="315"/>
      <c r="M34" s="315"/>
      <c r="N34" s="314"/>
      <c r="O34" s="315"/>
      <c r="P34" s="315"/>
      <c r="Q34" s="315"/>
      <c r="R34" s="314"/>
      <c r="S34" s="315"/>
      <c r="T34" s="315"/>
      <c r="U34" s="315"/>
      <c r="V34" s="314"/>
      <c r="W34" s="315"/>
      <c r="X34" s="315"/>
      <c r="Y34" s="315"/>
      <c r="Z34" s="314"/>
      <c r="AA34" s="315"/>
      <c r="AB34" s="315"/>
      <c r="AC34" s="315"/>
      <c r="AD34" s="314"/>
      <c r="AE34" s="315"/>
      <c r="AF34" s="315"/>
      <c r="AG34" s="315"/>
      <c r="AH34" s="314"/>
      <c r="AI34" s="315"/>
      <c r="AJ34" s="315"/>
      <c r="AK34" s="315"/>
      <c r="AL34" s="314"/>
      <c r="AM34" s="315"/>
      <c r="AN34" s="315"/>
      <c r="AO34" s="315"/>
    </row>
    <row r="35" spans="2:41" ht="26" customHeight="1" x14ac:dyDescent="0.3">
      <c r="B35" s="316"/>
      <c r="C35" s="313"/>
      <c r="D35" s="313"/>
      <c r="E35" s="313"/>
      <c r="F35" s="313"/>
      <c r="G35" s="313"/>
      <c r="H35" s="313"/>
      <c r="I35" s="313"/>
      <c r="J35" s="314"/>
      <c r="K35" s="315"/>
      <c r="L35" s="315"/>
      <c r="M35" s="315"/>
      <c r="N35" s="314"/>
      <c r="O35" s="315"/>
      <c r="P35" s="315"/>
      <c r="Q35" s="315"/>
      <c r="R35" s="314"/>
      <c r="S35" s="315"/>
      <c r="T35" s="315"/>
      <c r="U35" s="315"/>
      <c r="V35" s="314"/>
      <c r="W35" s="315"/>
      <c r="X35" s="315"/>
      <c r="Y35" s="315"/>
      <c r="Z35" s="314"/>
      <c r="AA35" s="315"/>
      <c r="AB35" s="315"/>
      <c r="AC35" s="315"/>
      <c r="AD35" s="314"/>
      <c r="AE35" s="315"/>
      <c r="AF35" s="315"/>
      <c r="AG35" s="315"/>
      <c r="AH35" s="314"/>
      <c r="AI35" s="315"/>
      <c r="AJ35" s="315"/>
      <c r="AK35" s="315"/>
      <c r="AL35" s="314"/>
      <c r="AM35" s="315"/>
      <c r="AN35" s="315"/>
      <c r="AO35" s="315"/>
    </row>
    <row r="36" spans="2:41" ht="26" customHeight="1" x14ac:dyDescent="0.3">
      <c r="B36" s="316"/>
      <c r="C36" s="313"/>
      <c r="D36" s="313"/>
      <c r="E36" s="313"/>
      <c r="F36" s="313"/>
      <c r="G36" s="313"/>
      <c r="H36" s="313"/>
      <c r="I36" s="313"/>
      <c r="J36" s="314"/>
      <c r="K36" s="315"/>
      <c r="L36" s="315"/>
      <c r="M36" s="315"/>
      <c r="N36" s="314"/>
      <c r="O36" s="315"/>
      <c r="P36" s="315"/>
      <c r="Q36" s="315"/>
      <c r="R36" s="314"/>
      <c r="S36" s="315"/>
      <c r="T36" s="315"/>
      <c r="U36" s="315"/>
      <c r="V36" s="314"/>
      <c r="W36" s="315"/>
      <c r="X36" s="315"/>
      <c r="Y36" s="315"/>
      <c r="Z36" s="314"/>
      <c r="AA36" s="315"/>
      <c r="AB36" s="315"/>
      <c r="AC36" s="315"/>
      <c r="AD36" s="314"/>
      <c r="AE36" s="315"/>
      <c r="AF36" s="315"/>
      <c r="AG36" s="315"/>
      <c r="AH36" s="314"/>
      <c r="AI36" s="315"/>
      <c r="AJ36" s="315"/>
      <c r="AK36" s="315"/>
      <c r="AL36" s="314"/>
      <c r="AM36" s="315"/>
      <c r="AN36" s="315"/>
      <c r="AO36" s="315"/>
    </row>
    <row r="37" spans="2:41" ht="26" customHeight="1" x14ac:dyDescent="0.3">
      <c r="B37" s="316"/>
      <c r="C37" s="313"/>
      <c r="D37" s="313"/>
      <c r="E37" s="313"/>
      <c r="F37" s="313"/>
      <c r="G37" s="313"/>
      <c r="H37" s="313"/>
      <c r="I37" s="313"/>
      <c r="J37" s="314"/>
      <c r="K37" s="315"/>
      <c r="L37" s="315"/>
      <c r="M37" s="315"/>
      <c r="N37" s="314"/>
      <c r="O37" s="315"/>
      <c r="P37" s="315"/>
      <c r="Q37" s="315"/>
      <c r="R37" s="314"/>
      <c r="S37" s="315"/>
      <c r="T37" s="315"/>
      <c r="U37" s="315"/>
      <c r="V37" s="314"/>
      <c r="W37" s="315"/>
      <c r="X37" s="315"/>
      <c r="Y37" s="315"/>
      <c r="Z37" s="314"/>
      <c r="AA37" s="315"/>
      <c r="AB37" s="315"/>
      <c r="AC37" s="315"/>
      <c r="AD37" s="314"/>
      <c r="AE37" s="315"/>
      <c r="AF37" s="315"/>
      <c r="AG37" s="315"/>
      <c r="AH37" s="314"/>
      <c r="AI37" s="315"/>
      <c r="AJ37" s="315"/>
      <c r="AK37" s="315"/>
      <c r="AL37" s="314"/>
      <c r="AM37" s="315"/>
      <c r="AN37" s="315"/>
      <c r="AO37" s="315"/>
    </row>
    <row r="38" spans="2:41" ht="26" customHeight="1" x14ac:dyDescent="0.3">
      <c r="B38" s="316"/>
      <c r="C38" s="313"/>
      <c r="D38" s="313"/>
      <c r="E38" s="313"/>
      <c r="F38" s="313"/>
      <c r="G38" s="313"/>
      <c r="H38" s="313"/>
      <c r="I38" s="313"/>
      <c r="J38" s="314"/>
      <c r="K38" s="315"/>
      <c r="L38" s="315"/>
      <c r="M38" s="315"/>
      <c r="N38" s="314"/>
      <c r="O38" s="315"/>
      <c r="P38" s="315"/>
      <c r="Q38" s="315"/>
      <c r="R38" s="314"/>
      <c r="S38" s="315"/>
      <c r="T38" s="315"/>
      <c r="U38" s="315"/>
      <c r="V38" s="314"/>
      <c r="W38" s="315"/>
      <c r="X38" s="315"/>
      <c r="Y38" s="315"/>
      <c r="Z38" s="314"/>
      <c r="AA38" s="315"/>
      <c r="AB38" s="315"/>
      <c r="AC38" s="315"/>
      <c r="AD38" s="314"/>
      <c r="AE38" s="315"/>
      <c r="AF38" s="315"/>
      <c r="AG38" s="315"/>
      <c r="AH38" s="314"/>
      <c r="AI38" s="315"/>
      <c r="AJ38" s="315"/>
      <c r="AK38" s="315"/>
      <c r="AL38" s="314"/>
      <c r="AM38" s="315"/>
      <c r="AN38" s="315"/>
      <c r="AO38" s="315"/>
    </row>
    <row r="39" spans="2:41" ht="26" customHeight="1" x14ac:dyDescent="0.3">
      <c r="B39" s="316"/>
      <c r="C39" s="313"/>
      <c r="D39" s="313"/>
      <c r="E39" s="313"/>
      <c r="F39" s="313"/>
      <c r="G39" s="313"/>
      <c r="H39" s="313"/>
      <c r="I39" s="313"/>
      <c r="J39" s="314"/>
      <c r="K39" s="315"/>
      <c r="L39" s="315"/>
      <c r="M39" s="315"/>
      <c r="N39" s="314"/>
      <c r="O39" s="315"/>
      <c r="P39" s="315"/>
      <c r="Q39" s="315"/>
      <c r="R39" s="314"/>
      <c r="S39" s="315"/>
      <c r="T39" s="315"/>
      <c r="U39" s="315"/>
      <c r="V39" s="314"/>
      <c r="W39" s="315"/>
      <c r="X39" s="315"/>
      <c r="Y39" s="315"/>
      <c r="Z39" s="314"/>
      <c r="AA39" s="315"/>
      <c r="AB39" s="315"/>
      <c r="AC39" s="315"/>
      <c r="AD39" s="314"/>
      <c r="AE39" s="315"/>
      <c r="AF39" s="315"/>
      <c r="AG39" s="315"/>
      <c r="AH39" s="314"/>
      <c r="AI39" s="315"/>
      <c r="AJ39" s="315"/>
      <c r="AK39" s="315"/>
      <c r="AL39" s="314"/>
      <c r="AM39" s="315"/>
      <c r="AN39" s="315"/>
      <c r="AO39" s="315"/>
    </row>
    <row r="40" spans="2:41" ht="18" customHeight="1" x14ac:dyDescent="0.3">
      <c r="B40" s="331" t="s">
        <v>104</v>
      </c>
      <c r="C40" s="331"/>
      <c r="D40" s="331"/>
      <c r="E40" s="331"/>
      <c r="F40" s="331"/>
      <c r="G40" s="331"/>
      <c r="H40" s="331"/>
      <c r="I40" s="331"/>
      <c r="J40" s="332">
        <f>SUM(J20:M39)</f>
        <v>0</v>
      </c>
      <c r="K40" s="332"/>
      <c r="L40" s="332"/>
      <c r="M40" s="332"/>
      <c r="N40" s="332">
        <f>SUM(N20:Q39)</f>
        <v>2000000</v>
      </c>
      <c r="O40" s="332"/>
      <c r="P40" s="332"/>
      <c r="Q40" s="332"/>
      <c r="R40" s="332">
        <f>SUM(R20:U39)</f>
        <v>5450000</v>
      </c>
      <c r="S40" s="332"/>
      <c r="T40" s="332"/>
      <c r="U40" s="332"/>
      <c r="V40" s="332">
        <f>SUM(V20:Y39)</f>
        <v>150000</v>
      </c>
      <c r="W40" s="332"/>
      <c r="X40" s="332"/>
      <c r="Y40" s="332"/>
      <c r="Z40" s="332">
        <f>SUM(Z20:AC39)</f>
        <v>150000</v>
      </c>
      <c r="AA40" s="332"/>
      <c r="AB40" s="332"/>
      <c r="AC40" s="332"/>
      <c r="AD40" s="332">
        <f>SUM(AD20:AG39)</f>
        <v>3997191</v>
      </c>
      <c r="AE40" s="332"/>
      <c r="AF40" s="332"/>
      <c r="AG40" s="332"/>
      <c r="AH40" s="332">
        <f>SUM(AH20:AK39)</f>
        <v>0</v>
      </c>
      <c r="AI40" s="332"/>
      <c r="AJ40" s="332"/>
      <c r="AK40" s="332"/>
      <c r="AL40" s="332">
        <f>SUM(AL20:AO39)</f>
        <v>150000</v>
      </c>
      <c r="AM40" s="332"/>
      <c r="AN40" s="332"/>
      <c r="AO40" s="332"/>
    </row>
    <row r="41" spans="2:41" ht="30" customHeight="1" x14ac:dyDescent="0.3">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row>
    <row r="42" spans="2:41" ht="30" customHeight="1" x14ac:dyDescent="0.45">
      <c r="B42" s="334" t="s">
        <v>106</v>
      </c>
      <c r="C42" s="334"/>
      <c r="D42" s="334"/>
      <c r="E42" s="334"/>
      <c r="F42" s="334"/>
      <c r="G42" s="334"/>
      <c r="H42" s="334"/>
      <c r="I42" s="334"/>
      <c r="J42" s="329">
        <f>SUM(J40:AO40)</f>
        <v>11897191</v>
      </c>
      <c r="K42" s="330"/>
      <c r="L42" s="330"/>
      <c r="M42" s="330"/>
      <c r="N42" s="330"/>
      <c r="O42" s="330"/>
      <c r="P42" s="330"/>
      <c r="Q42" s="330"/>
      <c r="R42" s="333"/>
      <c r="S42" s="333"/>
      <c r="T42" s="333"/>
      <c r="U42" s="333"/>
      <c r="V42" s="333"/>
      <c r="W42" s="333"/>
      <c r="X42" s="333"/>
      <c r="Y42" s="333"/>
      <c r="Z42" s="333"/>
      <c r="AA42" s="333"/>
      <c r="AB42" s="333"/>
      <c r="AC42" s="333"/>
      <c r="AD42" s="333"/>
      <c r="AE42" s="333"/>
      <c r="AF42" s="333"/>
      <c r="AG42" s="333"/>
      <c r="AH42" s="333"/>
      <c r="AI42" s="333"/>
      <c r="AJ42" s="333"/>
      <c r="AK42" s="333"/>
      <c r="AL42" s="333"/>
      <c r="AM42" s="333"/>
      <c r="AN42" s="333"/>
      <c r="AO42" s="333"/>
    </row>
    <row r="43" spans="2:41" ht="30" customHeight="1" x14ac:dyDescent="0.3"/>
    <row r="44" spans="2:41" ht="30" customHeight="1" x14ac:dyDescent="0.3"/>
    <row r="45" spans="2:41" ht="30" customHeight="1" x14ac:dyDescent="0.3"/>
    <row r="46" spans="2:41" ht="30" customHeight="1" x14ac:dyDescent="0.3"/>
  </sheetData>
  <sheetProtection sheet="1" objects="1" scenarios="1"/>
  <protectedRanges>
    <protectedRange sqref="B20:AO39" name="Rango45"/>
  </protectedRanges>
  <mergeCells count="221">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J42:Q42"/>
    <mergeCell ref="B40:I40"/>
    <mergeCell ref="J40:M40"/>
    <mergeCell ref="N40:Q40"/>
    <mergeCell ref="R40:U40"/>
    <mergeCell ref="V40:Y40"/>
    <mergeCell ref="Z33:AC33"/>
    <mergeCell ref="AD33:AG33"/>
    <mergeCell ref="AH33:AK33"/>
    <mergeCell ref="B37:I37"/>
    <mergeCell ref="B36:I36"/>
    <mergeCell ref="AL33:AO33"/>
    <mergeCell ref="V35:Y35"/>
    <mergeCell ref="Z35:AC35"/>
    <mergeCell ref="AD35:AG35"/>
    <mergeCell ref="B33:I33"/>
    <mergeCell ref="J33:M33"/>
    <mergeCell ref="N33:Q33"/>
    <mergeCell ref="R33:U33"/>
    <mergeCell ref="V33:Y33"/>
    <mergeCell ref="AL35:AO3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N21:Q21"/>
    <mergeCell ref="R21:U21"/>
    <mergeCell ref="V21:Y21"/>
    <mergeCell ref="Z21:AC21"/>
    <mergeCell ref="AD21:AG21"/>
    <mergeCell ref="AH21:AK21"/>
    <mergeCell ref="AL21:AO21"/>
    <mergeCell ref="N20:Q20"/>
    <mergeCell ref="R20:U20"/>
    <mergeCell ref="V20:Y20"/>
    <mergeCell ref="Z20:AC20"/>
    <mergeCell ref="AD20:AG20"/>
    <mergeCell ref="P9:Y9"/>
    <mergeCell ref="Z9:AA9"/>
    <mergeCell ref="P10:Y10"/>
    <mergeCell ref="Z10:AA10"/>
    <mergeCell ref="I2:K2"/>
    <mergeCell ref="P8:Y8"/>
    <mergeCell ref="Z8:AA8"/>
    <mergeCell ref="P11:Y11"/>
    <mergeCell ref="Z11:AA1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topLeftCell="A7" zoomScale="90" zoomScaleNormal="90" workbookViewId="0">
      <selection activeCell="E9" sqref="E9"/>
    </sheetView>
  </sheetViews>
  <sheetFormatPr baseColWidth="10" defaultColWidth="11.453125" defaultRowHeight="20" x14ac:dyDescent="0.4"/>
  <cols>
    <col min="1" max="1" width="28.08984375" style="6" bestFit="1" customWidth="1"/>
    <col min="2" max="2" width="113.453125" style="5" customWidth="1"/>
    <col min="3" max="16384" width="11.453125" style="5"/>
  </cols>
  <sheetData>
    <row r="2" spans="1:2" ht="82.5" customHeight="1" x14ac:dyDescent="0.3">
      <c r="A2" s="17" t="s">
        <v>22</v>
      </c>
      <c r="B2" s="16" t="str">
        <f>+'1- PROBLEMA Y O NECESIDAD'!B17</f>
        <v>El Orientador evalua este aspecto y decide si el Proyecto pasa a la siguiente ETAPA.</v>
      </c>
    </row>
    <row r="3" spans="1:2" ht="82.5" customHeight="1" x14ac:dyDescent="0.3">
      <c r="A3" s="17" t="str">
        <f>+'2- QUIEN ES EL PROTAGONISTA'!$C$4</f>
        <v>2- QUIEN ES EL PROTAGONISTA</v>
      </c>
      <c r="B3" s="16" t="str">
        <f>+'2- QUIEN ES EL PROTAGONISTA'!$C$17</f>
        <v>El Orientador evalua este aspecto y decide si el Proyecto pasa a la siguiente ETAPA.</v>
      </c>
    </row>
    <row r="4" spans="1:2" ht="82.5" customHeight="1" x14ac:dyDescent="0.3">
      <c r="A4" s="17" t="str">
        <f>+'3- PROPUESTA UNICA DE VALOR'!B4</f>
        <v>3- PROPUESTA ÚNICA DE VALOR  - CONCEPTO INNOVADOR</v>
      </c>
      <c r="B4" s="16" t="str">
        <f>+'3- PROPUESTA UNICA DE VALOR'!B25</f>
        <v>El Orientador evalua este aspecto y decide si el Proyecto pasa a la siguiente ETAPA.</v>
      </c>
    </row>
    <row r="5" spans="1:2" ht="82.5" customHeight="1" x14ac:dyDescent="0.3">
      <c r="A5" s="17" t="str">
        <f>+'4- VENTAJA DIFERENCIAL'!B4</f>
        <v>4- VENTAJA DIFERENCIAL</v>
      </c>
      <c r="B5" s="16" t="str">
        <f>+'4- VENTAJA DIFERENCIAL'!B15</f>
        <v>El Orientador evalua este aspecto y decide si el Proyecto pasa a la siguiente ETAPA.</v>
      </c>
    </row>
    <row r="6" spans="1:2" ht="82.5" customHeight="1" x14ac:dyDescent="0.3">
      <c r="A6" s="17" t="str">
        <f>+'5- CUAL ES MI SOLUCIÓN'!D4</f>
        <v>5- ¿CUAL ES MI SOLUCIÓN?</v>
      </c>
      <c r="B6" s="16" t="str">
        <f>+'5- CUAL ES MI SOLUCIÓN'!D14</f>
        <v>El Orientador evalua este aspecto y decide si el Proyecto pasa a la siguiente ETAPA.</v>
      </c>
    </row>
    <row r="7" spans="1:2" ht="82.5" customHeight="1" x14ac:dyDescent="0.3">
      <c r="A7" s="18" t="str">
        <f>+'6- CANALES'!B4</f>
        <v>6- CANALES - ¿CUAL ES EL FUTURO DE MI NEGOCIO?</v>
      </c>
      <c r="B7" s="16" t="str">
        <f>+'6- CANALES'!B26</f>
        <v>El Orientador evalua este aspecto y decide si el Proyecto pasa a la siguiente ETAPA.</v>
      </c>
    </row>
    <row r="8" spans="1:2" ht="82.5" customHeight="1" x14ac:dyDescent="0.3">
      <c r="A8" s="17" t="str">
        <f>+'7- ESTRUCTURA DE COSTOS'!B4</f>
        <v>7- ESTRUCTURA DE COSTOS</v>
      </c>
      <c r="B8" s="16" t="s">
        <v>109</v>
      </c>
    </row>
    <row r="9" spans="1:2" ht="82.5" customHeight="1" x14ac:dyDescent="0.3">
      <c r="A9" s="17" t="str">
        <f>+'8- FUENTES DE INGRESOS'!B4</f>
        <v>8- FUENTES DE INGRESOS</v>
      </c>
      <c r="B9" s="16" t="str">
        <f>+'8- FUENTES DE INGRESOS'!B19</f>
        <v>El Orientador evalua este aspecto y decide si el Proyecto pasa a la siguiente ETAPA.</v>
      </c>
    </row>
    <row r="10" spans="1:2" ht="82.5" customHeight="1" x14ac:dyDescent="0.3">
      <c r="A10" s="17" t="str">
        <f>+'9- METRICAS CLAVE'!B4</f>
        <v>9- MÉTRICAS CLAVE</v>
      </c>
      <c r="B10" s="16" t="s">
        <v>109</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53125" defaultRowHeight="14" x14ac:dyDescent="0.3"/>
  <cols>
    <col min="1" max="1" width="11.453125" style="1"/>
    <col min="2" max="2" width="39.36328125" style="1" customWidth="1"/>
    <col min="3" max="8" width="11.453125" style="1"/>
    <col min="9" max="9" width="15" style="1" customWidth="1"/>
    <col min="10" max="10" width="15.6328125" style="1" customWidth="1"/>
    <col min="11" max="11" width="16" style="1" customWidth="1"/>
    <col min="12" max="15" width="11.453125" style="1"/>
    <col min="16" max="16" width="10" style="1" customWidth="1"/>
    <col min="17" max="17" width="12.453125" style="1" customWidth="1"/>
    <col min="18" max="18" width="7" style="1" customWidth="1"/>
    <col min="19" max="19" width="22" style="1" customWidth="1"/>
    <col min="20" max="16384" width="11.453125" style="1"/>
  </cols>
  <sheetData>
    <row r="12" spans="2:19" ht="14.5" thickBot="1" x14ac:dyDescent="0.35"/>
    <row r="13" spans="2:19" ht="41.25" customHeight="1" thickBot="1" x14ac:dyDescent="0.7">
      <c r="B13" s="338" t="s">
        <v>7</v>
      </c>
      <c r="C13" s="339"/>
      <c r="D13" s="339"/>
      <c r="E13" s="340"/>
      <c r="F13" s="341"/>
      <c r="G13" s="341"/>
      <c r="H13" s="341"/>
      <c r="I13" s="341"/>
      <c r="J13" s="342"/>
      <c r="K13" s="338" t="s">
        <v>74</v>
      </c>
      <c r="L13" s="339"/>
      <c r="M13" s="339"/>
      <c r="N13" s="339"/>
      <c r="O13" s="339"/>
      <c r="P13" s="339"/>
      <c r="Q13" s="340"/>
      <c r="R13" s="341"/>
      <c r="S13" s="342"/>
    </row>
    <row r="14" spans="2:19" ht="41.25" customHeight="1" thickBot="1" x14ac:dyDescent="0.7">
      <c r="B14" s="338" t="s">
        <v>9</v>
      </c>
      <c r="C14" s="339"/>
      <c r="D14" s="339"/>
      <c r="E14" s="340"/>
      <c r="F14" s="341"/>
      <c r="G14" s="341"/>
      <c r="H14" s="341"/>
      <c r="I14" s="341"/>
      <c r="J14" s="342"/>
      <c r="K14" s="343" t="s">
        <v>75</v>
      </c>
      <c r="L14" s="344"/>
      <c r="M14" s="344"/>
      <c r="N14" s="345"/>
      <c r="O14" s="341"/>
      <c r="P14" s="341"/>
      <c r="Q14" s="341"/>
      <c r="R14" s="341"/>
      <c r="S14" s="342"/>
    </row>
    <row r="15" spans="2:19" ht="41.25" customHeight="1" thickBot="1" x14ac:dyDescent="0.7">
      <c r="B15" s="338" t="s">
        <v>76</v>
      </c>
      <c r="C15" s="339"/>
      <c r="D15" s="339"/>
      <c r="E15" s="340"/>
      <c r="F15" s="341"/>
      <c r="G15" s="341"/>
      <c r="H15" s="341"/>
      <c r="I15" s="341"/>
      <c r="J15" s="342"/>
      <c r="K15" s="343" t="s">
        <v>77</v>
      </c>
      <c r="L15" s="344"/>
      <c r="M15" s="344"/>
      <c r="N15" s="345"/>
      <c r="O15" s="341"/>
      <c r="P15" s="341"/>
      <c r="Q15" s="341"/>
      <c r="R15" s="341"/>
      <c r="S15" s="342"/>
    </row>
    <row r="16" spans="2:19" ht="41.25" customHeight="1" x14ac:dyDescent="0.65">
      <c r="B16" s="10"/>
      <c r="C16" s="10"/>
      <c r="D16" s="10"/>
      <c r="E16" s="10"/>
      <c r="F16" s="10"/>
      <c r="G16" s="10"/>
      <c r="H16" s="10"/>
      <c r="I16" s="10"/>
      <c r="J16" s="10"/>
      <c r="K16" s="10"/>
      <c r="L16" s="10"/>
      <c r="M16" s="10"/>
      <c r="N16" s="10"/>
      <c r="O16" s="10"/>
      <c r="P16" s="10"/>
      <c r="Q16" s="10"/>
      <c r="R16" s="10"/>
      <c r="S16" s="10"/>
    </row>
    <row r="17" spans="2:19" ht="41.25" customHeight="1" thickBot="1" x14ac:dyDescent="0.7">
      <c r="B17" s="9"/>
      <c r="C17" s="9"/>
      <c r="D17" s="9"/>
      <c r="E17" s="10"/>
      <c r="F17" s="10"/>
      <c r="G17" s="10"/>
      <c r="H17" s="10"/>
      <c r="I17" s="10"/>
      <c r="J17" s="10"/>
      <c r="K17" s="11"/>
      <c r="L17" s="11"/>
      <c r="M17" s="11"/>
      <c r="N17" s="11"/>
      <c r="O17" s="10"/>
      <c r="P17" s="10"/>
      <c r="Q17" s="10"/>
      <c r="R17" s="10"/>
      <c r="S17" s="10"/>
    </row>
    <row r="18" spans="2:19" ht="54" customHeight="1" thickBot="1" x14ac:dyDescent="0.9">
      <c r="B18" s="349" t="s">
        <v>78</v>
      </c>
      <c r="C18" s="350"/>
      <c r="D18" s="350"/>
      <c r="E18" s="350"/>
      <c r="F18" s="350"/>
      <c r="G18" s="350"/>
      <c r="H18" s="350"/>
      <c r="I18" s="351"/>
      <c r="J18" s="352"/>
      <c r="K18" s="352"/>
      <c r="L18" s="353"/>
      <c r="M18" s="353"/>
      <c r="N18" s="353"/>
      <c r="O18" s="353"/>
      <c r="P18" s="353"/>
      <c r="Q18" s="353"/>
      <c r="R18" s="353"/>
      <c r="S18" s="353"/>
    </row>
    <row r="19" spans="2:19" ht="14.5" thickBot="1" x14ac:dyDescent="0.35"/>
    <row r="20" spans="2:19" ht="45" thickBot="1" x14ac:dyDescent="0.9">
      <c r="B20" s="346" t="s">
        <v>79</v>
      </c>
      <c r="C20" s="347"/>
      <c r="D20" s="347"/>
      <c r="E20" s="347"/>
      <c r="F20" s="347"/>
      <c r="G20" s="347"/>
      <c r="H20" s="347"/>
      <c r="I20" s="348"/>
    </row>
    <row r="22" spans="2:19" ht="44.5" x14ac:dyDescent="0.85">
      <c r="B22" s="12"/>
      <c r="C22" s="12"/>
      <c r="D22" s="12"/>
      <c r="E22" s="12"/>
      <c r="F22" s="12"/>
      <c r="G22" s="12"/>
      <c r="H22" s="12"/>
      <c r="I22" s="12"/>
      <c r="J22" s="13"/>
      <c r="K22" s="13"/>
    </row>
    <row r="26" spans="2:19" ht="14.5" x14ac:dyDescent="0.35">
      <c r="K26"/>
    </row>
  </sheetData>
  <protectedRanges>
    <protectedRange sqref="A18:T18 B20:I20 B22:I22" name="Rango2"/>
    <protectedRange sqref="A17:S17 A13:S16" name="Rango1"/>
  </protectedRanges>
  <mergeCells count="16">
    <mergeCell ref="B20:I20"/>
    <mergeCell ref="B15:D15"/>
    <mergeCell ref="E15:J15"/>
    <mergeCell ref="K15:N15"/>
    <mergeCell ref="O15:S15"/>
    <mergeCell ref="B18:I18"/>
    <mergeCell ref="J18:K18"/>
    <mergeCell ref="L18:S18"/>
    <mergeCell ref="B13:D13"/>
    <mergeCell ref="E13:J13"/>
    <mergeCell ref="K13:P13"/>
    <mergeCell ref="Q13:S13"/>
    <mergeCell ref="B14:D14"/>
    <mergeCell ref="E14:J14"/>
    <mergeCell ref="K14:N14"/>
    <mergeCell ref="O14:S14"/>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4.5" x14ac:dyDescent="0.35"/>
  <cols>
    <col min="1" max="1" width="40.6328125" bestFit="1" customWidth="1"/>
  </cols>
  <sheetData>
    <row r="1" spans="1:1" x14ac:dyDescent="0.35">
      <c r="A1" t="s">
        <v>121</v>
      </c>
    </row>
    <row r="2" spans="1:1" x14ac:dyDescent="0.35">
      <c r="A2" t="s">
        <v>122</v>
      </c>
    </row>
    <row r="3" spans="1:1" x14ac:dyDescent="0.35">
      <c r="A3" t="s">
        <v>123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98A8068-ACD1-497E-AADC-56A353F52A26}">
  <ds:schemaRefs>
    <ds:schemaRef ds:uri="http://schemas.microsoft.com/sharepoint/events"/>
  </ds:schemaRefs>
</ds:datastoreItem>
</file>

<file path=customXml/itemProps2.xml><?xml version="1.0" encoding="utf-8"?>
<ds:datastoreItem xmlns:ds="http://schemas.openxmlformats.org/officeDocument/2006/customXml" ds:itemID="{352DA64F-78F5-4183-8A95-2544B658B534}">
  <ds:schemaRefs>
    <ds:schemaRef ds:uri="http://schemas.microsoft.com/sharepoint/v3/contenttype/forms"/>
  </ds:schemaRefs>
</ds:datastoreItem>
</file>

<file path=customXml/itemProps3.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Jairo Ignacio Perico Pinto</cp:lastModifiedBy>
  <cp:revision/>
  <cp:lastPrinted>2025-03-29T18:25:39Z</cp:lastPrinted>
  <dcterms:created xsi:type="dcterms:W3CDTF">2010-10-31T23:38:13Z</dcterms:created>
  <dcterms:modified xsi:type="dcterms:W3CDTF">2026-07-12T14:47:28Z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ies>
</file>